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<sst xmlns="http://schemas.openxmlformats.org/spreadsheetml/2006/main" count="413" uniqueCount="226">
  <si>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</si>
  <si>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</si>
  <si>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</si>
  <si>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</si>
  <si>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</si>
  <si>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</si>
  <si>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</si>
  <si>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</si>
  <si>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</si>
  <si>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</si>
  <si>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</si>
  <si>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</si>
  <si>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</si>
  <si>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</si>
  <si>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</si>
  <si>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</si>
  <si>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</si>
  <si>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</si>
  <si>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</si>
  <si>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</si>
  <si>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</si>
  <si>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</si>
  <si>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</si>
  <si>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</si>
  <si>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</si>
  <si>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</si>
  <si>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</si>
  <si>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</si>
  <si>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</si>
  <si>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</si>
  <si>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</si>
  <si>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</si>
  <si>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</si>
  <si>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</si>
  <si>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</si>
  <si>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</si>
  <si>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</si>
  <si>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</si>
  <si>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</si>
  <si>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</si>
  <si>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</si>
  <si>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</si>
  <si>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</si>
  <si>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</si>
  <si>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</si>
  <si>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</si>
  <si>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</si>
  <si>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</si>
  <si>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</si>
  <si>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</si>
  <si>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</si>
  <si>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</si>
  <si>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</si>
  <si>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</si>
  <si>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</si>
  <si>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</si>
  <si>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</si>
  <si>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</si>
  <si>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</si>
  <si>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</si>
  <si>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</si>
  <si>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</si>
  <si>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</si>
  <si>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</si>
  <si>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</si>
  <si>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</si>
  <si>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</si>
  <si>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</si>
  <si>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</si>
  <si>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</si>
  <si>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DN200污水连接管:137m，覆土0.7m</t>
  </si>
  <si>
    <t>45W23</t>
  </si>
  <si>
    <t>45W24</t>
  </si>
  <si>
    <t>45W25</t>
  </si>
  <si>
    <t>45W26</t>
  </si>
  <si>
    <t>45W27</t>
  </si>
  <si>
    <t>45W28</t>
  </si>
  <si>
    <t>45W29</t>
  </si>
  <si>
    <t>45W30</t>
  </si>
  <si>
    <t>45W31</t>
  </si>
  <si>
    <t>45W32</t>
  </si>
  <si>
    <t>45W33</t>
  </si>
  <si>
    <t>45W34</t>
  </si>
  <si>
    <t>45W37</t>
  </si>
  <si>
    <t>45W38</t>
  </si>
  <si>
    <t>45W39</t>
  </si>
  <si>
    <t>45W40</t>
  </si>
  <si>
    <t>45W41</t>
  </si>
  <si>
    <t>45W42</t>
  </si>
  <si>
    <t>45W43</t>
  </si>
  <si>
    <t>45W44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</si>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</sst>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);[Red]\(0.000\)"/>
    <numFmt numFmtId="178" formatCode="0.0_ 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77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60" zoomScaleNormal="160" workbookViewId="0">
      <pane xSplit="21" ySplit="2" topLeftCell="AL3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137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90.39945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38.4334318825194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47.6620361820626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439.085</v>
      </c>
      <c r="BC11" s="159">
        <f t="shared" si="14"/>
        <v>475.39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90.39945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90.39945</v>
      </c>
      <c r="BS11" s="52">
        <f t="shared" si="19"/>
        <v>0</v>
      </c>
      <c r="BT11" s="52">
        <f>IF(OR(LOOKUP(V11,Sheet2!A$3:A$25,Sheet2!B$3:B$25)=1,G11=0),0,AW11-AO11*0.2*G11)</f>
        <v>9.38943188251937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7.72</v>
      </c>
      <c r="D17" s="110">
        <f t="shared" si="27"/>
        <v>7.24</v>
      </c>
      <c r="E17" s="32">
        <v>7.72</v>
      </c>
      <c r="F17" s="110">
        <v>5.72</v>
      </c>
      <c r="G17" s="32">
        <v>12.6</v>
      </c>
      <c r="H17" s="32">
        <v>0.2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A</v>
      </c>
      <c r="S17" s="112" t="str">
        <f t="shared" si="5"/>
        <v>A</v>
      </c>
      <c r="T17" s="113">
        <f t="shared" si="23"/>
        <v>0</v>
      </c>
      <c r="V17" s="137">
        <f t="shared" si="2"/>
        <v>0.2</v>
      </c>
      <c r="W17" s="138">
        <f t="shared" si="6"/>
        <v>7.24</v>
      </c>
      <c r="X17" s="138">
        <f t="shared" si="3"/>
        <v>7.72</v>
      </c>
      <c r="Y17" s="138">
        <f t="shared" si="3"/>
        <v>5.72</v>
      </c>
      <c r="Z17" s="138">
        <f>Y17+LOOKUP(V17,Sheet2!A$3:A$24,Sheet2!J$3:J$24)</f>
        <v>5.9175</v>
      </c>
      <c r="AA17" s="138">
        <f t="shared" si="7"/>
        <v>7.24</v>
      </c>
      <c r="AB17" s="138">
        <f t="shared" si="4"/>
        <v>7.72</v>
      </c>
      <c r="AC17" s="138">
        <f t="shared" si="4"/>
        <v>5.682</v>
      </c>
      <c r="AD17" s="138">
        <f>AC17+LOOKUP(V17,Sheet2!A$3:A$24,Sheet2!J$3:J$24)</f>
        <v>5.8795</v>
      </c>
      <c r="AE17" s="138">
        <f t="shared" si="8"/>
        <v>1.8025</v>
      </c>
      <c r="AF17" s="138">
        <f t="shared" si="9"/>
        <v>1.8405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0.2025</v>
      </c>
      <c r="AI17" s="137">
        <f>LOOKUP(R17,Sheet3!A$2:A$7,Sheet3!D$2:D$7)</f>
        <v>0.3</v>
      </c>
      <c r="AJ17" s="137">
        <f t="shared" si="24"/>
        <v>0.48</v>
      </c>
      <c r="AK17" s="137">
        <f t="shared" si="25"/>
        <v>0.48</v>
      </c>
      <c r="AL17" s="138">
        <f t="shared" si="10"/>
        <v>2.0225</v>
      </c>
      <c r="AM17" s="138">
        <f t="shared" si="11"/>
        <v>2.0605</v>
      </c>
      <c r="AN17" s="138">
        <f t="shared" si="12"/>
        <v>2.0415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1.06</v>
      </c>
      <c r="AP17" s="115"/>
      <c r="AQ17" s="152">
        <f t="shared" si="13"/>
        <v>27.266274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4.0068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3.53475358919521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8.08980573645247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11.239074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76.1418</v>
      </c>
      <c r="BC17" s="159">
        <f t="shared" si="14"/>
        <v>67.5612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27.266274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27.266274</v>
      </c>
      <c r="BS17" s="52">
        <f t="shared" si="19"/>
        <v>0</v>
      </c>
      <c r="BT17" s="52">
        <f>IF(OR(LOOKUP(V17,Sheet2!A$3:A$25,Sheet2!B$3:B$25)=1,G17=0),0,AW17-AO17*0.2*G17)</f>
        <v>0.863553589195212</v>
      </c>
      <c r="BU17" s="52">
        <f t="shared" si="20"/>
        <v>3.0705</v>
      </c>
      <c r="BV17" s="52">
        <f t="shared" si="21"/>
        <v>5.611</v>
      </c>
      <c r="BW17" s="32">
        <f t="shared" si="22"/>
        <v>12.6</v>
      </c>
    </row>
    <row r="18" spans="1:75">
      <c r="A18" s="110" t="s">
        <v>72</v>
      </c>
      <c r="B18" s="32">
        <v>7.72</v>
      </c>
      <c r="D18" s="110">
        <f t="shared" si="27"/>
        <v>7.24</v>
      </c>
      <c r="E18" s="32">
        <v>7.72</v>
      </c>
      <c r="F18" s="110">
        <v>5.682</v>
      </c>
      <c r="G18" s="32">
        <v>11.8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7.24</v>
      </c>
      <c r="X18" s="138">
        <f t="shared" si="3"/>
        <v>7.72</v>
      </c>
      <c r="Y18" s="138">
        <f t="shared" si="3"/>
        <v>5.682</v>
      </c>
      <c r="Z18" s="138">
        <f>Y18+LOOKUP(V18,Sheet2!A$3:A$24,Sheet2!J$3:J$24)</f>
        <v>6.022</v>
      </c>
      <c r="AA18" s="138">
        <f t="shared" si="7"/>
        <v>6.87</v>
      </c>
      <c r="AB18" s="138">
        <f t="shared" si="4"/>
        <v>7.35</v>
      </c>
      <c r="AC18" s="138">
        <f t="shared" si="4"/>
        <v>5.647</v>
      </c>
      <c r="AD18" s="138">
        <f>AC18+LOOKUP(V18,Sheet2!A$3:A$24,Sheet2!J$3:J$24)</f>
        <v>5.987</v>
      </c>
      <c r="AE18" s="138">
        <f t="shared" si="8"/>
        <v>1.698</v>
      </c>
      <c r="AF18" s="138">
        <f t="shared" si="9"/>
        <v>1.363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2.218</v>
      </c>
      <c r="AM18" s="138">
        <f t="shared" si="11"/>
        <v>1.883</v>
      </c>
      <c r="AN18" s="138">
        <f t="shared" si="12"/>
        <v>2.0505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30.002916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5.1212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1.14342</v>
      </c>
      <c r="AV18" s="154">
        <f>IF(AND(AE18&gt;3.5,AF18&gt;3.5),LOOKUP(Sheet1!V18,Sheet2!A$3:A$24,Sheet2!W$3:W$24),LOOKUP(V18,Sheet2!A$3:A$24,Sheet2!V$3:V$24))*G18</f>
        <v>1.44011880885885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12.905005552565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8.054916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71.5198</v>
      </c>
      <c r="BC18" s="159">
        <f t="shared" si="14"/>
        <v>63.4132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30.002916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30.002916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3.318</v>
      </c>
      <c r="BV18" s="52">
        <f t="shared" si="21"/>
        <v>6.016</v>
      </c>
      <c r="BW18" s="32">
        <f t="shared" si="22"/>
        <v>11.8</v>
      </c>
    </row>
    <row r="19" spans="1:75">
      <c r="A19" s="110" t="s">
        <v>73</v>
      </c>
      <c r="B19" s="32">
        <v>7.35</v>
      </c>
      <c r="D19" s="110">
        <f t="shared" si="27"/>
        <v>6.87</v>
      </c>
      <c r="E19" s="32">
        <v>7.35</v>
      </c>
      <c r="F19" s="110">
        <v>5.647</v>
      </c>
      <c r="G19" s="32">
        <v>14.9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6.87</v>
      </c>
      <c r="X19" s="138">
        <f t="shared" ref="X19:X73" si="28">IF($G19=0,0,E19)</f>
        <v>7.35</v>
      </c>
      <c r="Y19" s="138">
        <f t="shared" ref="Y19:Y73" si="29">IF($G19=0,0,F19)</f>
        <v>5.647</v>
      </c>
      <c r="Z19" s="138">
        <f>Y19+LOOKUP(V19,Sheet2!A$3:A$24,Sheet2!J$3:J$24)</f>
        <v>5.987</v>
      </c>
      <c r="AA19" s="138">
        <f t="shared" si="7"/>
        <v>6.52</v>
      </c>
      <c r="AB19" s="138">
        <f t="shared" ref="AB19:AB73" si="30">IF($G19=0,0,E20)</f>
        <v>7</v>
      </c>
      <c r="AC19" s="138">
        <f t="shared" ref="AC19:AC73" si="31">IF($G19=0,0,F20)</f>
        <v>5.602</v>
      </c>
      <c r="AD19" s="138">
        <f>AC19+LOOKUP(V19,Sheet2!A$3:A$24,Sheet2!J$3:J$24)</f>
        <v>5.942</v>
      </c>
      <c r="AE19" s="138">
        <f t="shared" si="8"/>
        <v>1.363</v>
      </c>
      <c r="AF19" s="138">
        <f t="shared" si="9"/>
        <v>1.058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1.533</v>
      </c>
      <c r="AM19" s="138">
        <f t="shared" si="11"/>
        <v>1.228</v>
      </c>
      <c r="AN19" s="138">
        <f t="shared" si="12"/>
        <v>1.3805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25.506118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1.44381</v>
      </c>
      <c r="AV19" s="154">
        <f>IF(AND(AE19&gt;3.5,AF19&gt;3.5),LOOKUP(Sheet1!V19,Sheet2!A$3:A$24,Sheet2!W$3:W$24),LOOKUP(V19,Sheet2!A$3:A$24,Sheet2!V$3:V$24))*G19</f>
        <v>1.81845510610143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16.2953036214591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4.25871799999999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70.3429</v>
      </c>
      <c r="BC19" s="159">
        <f t="shared" si="14"/>
        <v>66.7619333333333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25.506118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25.506118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2.633</v>
      </c>
      <c r="BV19" s="52">
        <f t="shared" si="21"/>
        <v>4.646</v>
      </c>
      <c r="BW19" s="32">
        <f t="shared" si="22"/>
        <v>0</v>
      </c>
    </row>
    <row r="20" spans="1:75">
      <c r="A20" s="110" t="s">
        <v>74</v>
      </c>
      <c r="B20" s="32">
        <v>7</v>
      </c>
      <c r="D20" s="110">
        <f t="shared" si="27"/>
        <v>6.52</v>
      </c>
      <c r="E20" s="32">
        <v>7</v>
      </c>
      <c r="F20" s="110">
        <v>5.602</v>
      </c>
      <c r="G20" s="32">
        <v>21.3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6.52</v>
      </c>
      <c r="X20" s="138">
        <f t="shared" si="28"/>
        <v>7</v>
      </c>
      <c r="Y20" s="138">
        <f t="shared" si="29"/>
        <v>5.602</v>
      </c>
      <c r="Z20" s="138">
        <f>Y20+LOOKUP(V20,Sheet2!A$3:A$24,Sheet2!J$3:J$24)</f>
        <v>5.942</v>
      </c>
      <c r="AA20" s="138">
        <f t="shared" si="7"/>
        <v>6.18</v>
      </c>
      <c r="AB20" s="138">
        <f t="shared" si="30"/>
        <v>6.66</v>
      </c>
      <c r="AC20" s="138">
        <f t="shared" si="31"/>
        <v>5.538</v>
      </c>
      <c r="AD20" s="138">
        <f>AC20+LOOKUP(V20,Sheet2!A$3:A$24,Sheet2!J$3:J$24)</f>
        <v>5.878</v>
      </c>
      <c r="AE20" s="138">
        <f t="shared" si="8"/>
        <v>1.058</v>
      </c>
      <c r="AF20" s="138">
        <f t="shared" si="9"/>
        <v>0.782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1.228</v>
      </c>
      <c r="AM20" s="138">
        <f t="shared" si="11"/>
        <v>0.952</v>
      </c>
      <c r="AN20" s="138">
        <f t="shared" si="12"/>
        <v>1.09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28.78908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2.06397</v>
      </c>
      <c r="AV20" s="154">
        <f>IF(AND(AE20&gt;3.5,AF20&gt;3.5),LOOKUP(Sheet1!V20,Sheet2!A$3:A$24,Sheet2!W$3:W$24),LOOKUP(V20,Sheet2!A$3:A$24,Sheet2!V$3:V$24))*G20</f>
        <v>2.59953649395708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21.7099086669181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88.182</v>
      </c>
      <c r="BC20" s="159">
        <f t="shared" si="14"/>
        <v>87.188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28.78908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28.78908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2.328</v>
      </c>
      <c r="BV20" s="52">
        <f t="shared" si="21"/>
        <v>4.036</v>
      </c>
      <c r="BW20" s="32">
        <f t="shared" si="22"/>
        <v>0</v>
      </c>
    </row>
    <row r="21" spans="1:75">
      <c r="A21" s="110" t="s">
        <v>75</v>
      </c>
      <c r="B21" s="32">
        <v>6.66</v>
      </c>
      <c r="D21" s="110">
        <f t="shared" si="27"/>
        <v>6.18</v>
      </c>
      <c r="E21" s="32">
        <v>6.66</v>
      </c>
      <c r="F21" s="110">
        <v>5.538</v>
      </c>
      <c r="G21" s="32">
        <v>20.3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6.18</v>
      </c>
      <c r="X21" s="138">
        <f t="shared" si="28"/>
        <v>6.66</v>
      </c>
      <c r="Y21" s="138">
        <f t="shared" si="29"/>
        <v>5.538</v>
      </c>
      <c r="Z21" s="138">
        <f>Y21+LOOKUP(V21,Sheet2!A$3:A$24,Sheet2!J$3:J$24)</f>
        <v>5.878</v>
      </c>
      <c r="AA21" s="138">
        <f t="shared" si="7"/>
        <v>5.92</v>
      </c>
      <c r="AB21" s="138">
        <f t="shared" si="30"/>
        <v>6.4</v>
      </c>
      <c r="AC21" s="138">
        <f t="shared" si="31"/>
        <v>5.477</v>
      </c>
      <c r="AD21" s="138">
        <f>AC21+LOOKUP(V21,Sheet2!A$3:A$24,Sheet2!J$3:J$24)</f>
        <v>5.817</v>
      </c>
      <c r="AE21" s="138">
        <f t="shared" si="8"/>
        <v>0.782</v>
      </c>
      <c r="AF21" s="138">
        <f t="shared" si="9"/>
        <v>0.583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0.952</v>
      </c>
      <c r="AM21" s="138">
        <f t="shared" si="11"/>
        <v>0.753</v>
      </c>
      <c r="AN21" s="138">
        <f t="shared" si="12"/>
        <v>0.8525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21.45913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1.96707</v>
      </c>
      <c r="AV21" s="154">
        <f>IF(AND(AE21&gt;3.5,AF21&gt;3.5),LOOKUP(Sheet1!V21,Sheet2!A$3:A$24,Sheet2!W$3:W$24),LOOKUP(V21,Sheet2!A$3:A$24,Sheet2!V$3:V$24))*G21</f>
        <v>2.47749252710463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14.7123141285651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74.3995</v>
      </c>
      <c r="BC21" s="159">
        <f t="shared" si="14"/>
        <v>76.6663333333333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21.45913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21.45913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2.052</v>
      </c>
      <c r="BV21" s="52">
        <f t="shared" si="21"/>
        <v>3.484</v>
      </c>
      <c r="BW21" s="32">
        <f t="shared" si="22"/>
        <v>0</v>
      </c>
    </row>
    <row r="22" spans="1:75">
      <c r="A22" s="110" t="s">
        <v>76</v>
      </c>
      <c r="B22" s="32">
        <v>6.4</v>
      </c>
      <c r="D22" s="110">
        <f t="shared" si="27"/>
        <v>5.92</v>
      </c>
      <c r="E22" s="32">
        <v>6.4</v>
      </c>
      <c r="F22" s="110">
        <v>5.477</v>
      </c>
      <c r="G22" s="32">
        <v>22.8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 t="str">
        <f t="shared" si="23"/>
        <v>Y</v>
      </c>
      <c r="V22" s="137">
        <f t="shared" si="2"/>
        <v>0.3</v>
      </c>
      <c r="W22" s="138">
        <f t="shared" si="6"/>
        <v>5.92</v>
      </c>
      <c r="X22" s="138">
        <f t="shared" si="28"/>
        <v>6.4</v>
      </c>
      <c r="Y22" s="138">
        <f t="shared" si="29"/>
        <v>5.477</v>
      </c>
      <c r="Z22" s="138">
        <f>Y22+LOOKUP(V22,Sheet2!A$3:A$24,Sheet2!J$3:J$24)</f>
        <v>5.817</v>
      </c>
      <c r="AA22" s="138">
        <f t="shared" si="7"/>
        <v>5.7</v>
      </c>
      <c r="AB22" s="138">
        <f t="shared" si="30"/>
        <v>6.18</v>
      </c>
      <c r="AC22" s="138">
        <f t="shared" si="31"/>
        <v>5.408</v>
      </c>
      <c r="AD22" s="138">
        <f>AC22+LOOKUP(V22,Sheet2!A$3:A$24,Sheet2!J$3:J$24)</f>
        <v>5.748</v>
      </c>
      <c r="AE22" s="138">
        <f t="shared" si="8"/>
        <v>0.583</v>
      </c>
      <c r="AF22" s="138">
        <f t="shared" si="9"/>
        <v>0.431999999999999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0.753</v>
      </c>
      <c r="AM22" s="138">
        <f t="shared" si="11"/>
        <v>0.602</v>
      </c>
      <c r="AN22" s="138">
        <f t="shared" si="12"/>
        <v>0.6775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19.15428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2.20932</v>
      </c>
      <c r="AV22" s="154">
        <f>IF(AND(AE22&gt;3.5,AF22&gt;3.5),LOOKUP(Sheet1!V22,Sheet2!A$3:A$24,Sheet2!W$3:W$24),LOOKUP(V22,Sheet2!A$3:A$24,Sheet2!V$3:V$24))*G22</f>
        <v>2.78260244423575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5.38079999999999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7.08041547444755</v>
      </c>
      <c r="BB22" s="158">
        <f>IF(S22="A",LOOKUP(S22,Sheet3!F$2:F$9,Sheet3!H$2:H$9)*(AN22+AJ22+0.5)*G22*IF(L22=1,2,IF(L22=2,1,0)),0)</f>
        <v>75.582</v>
      </c>
      <c r="BC22" s="159">
        <f t="shared" si="14"/>
        <v>80.788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19.15428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19.15428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1.853</v>
      </c>
      <c r="BV22" s="52">
        <f t="shared" si="21"/>
        <v>3.086</v>
      </c>
      <c r="BW22" s="32">
        <f t="shared" si="22"/>
        <v>0</v>
      </c>
    </row>
    <row r="23" spans="1:75">
      <c r="A23" s="110" t="s">
        <v>77</v>
      </c>
      <c r="B23" s="32">
        <v>6.18</v>
      </c>
      <c r="D23" s="110">
        <f t="shared" si="27"/>
        <v>5.7</v>
      </c>
      <c r="E23" s="32">
        <v>6.18</v>
      </c>
      <c r="F23" s="110">
        <v>5.408</v>
      </c>
      <c r="G23" s="32">
        <v>25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 t="str">
        <f t="shared" si="23"/>
        <v>Y</v>
      </c>
      <c r="V23" s="137">
        <f t="shared" si="2"/>
        <v>0.3</v>
      </c>
      <c r="W23" s="138">
        <f t="shared" si="6"/>
        <v>5.7</v>
      </c>
      <c r="X23" s="138">
        <f t="shared" si="28"/>
        <v>6.18</v>
      </c>
      <c r="Y23" s="138">
        <f t="shared" si="29"/>
        <v>5.408</v>
      </c>
      <c r="Z23" s="138">
        <f>Y23+LOOKUP(V23,Sheet2!A$3:A$24,Sheet2!J$3:J$24)</f>
        <v>5.748</v>
      </c>
      <c r="AA23" s="138">
        <f t="shared" si="7"/>
        <v>5.67</v>
      </c>
      <c r="AB23" s="138">
        <f t="shared" si="30"/>
        <v>6.15</v>
      </c>
      <c r="AC23" s="138">
        <f t="shared" si="31"/>
        <v>5.333</v>
      </c>
      <c r="AD23" s="138">
        <f>AC23+LOOKUP(V23,Sheet2!A$3:A$24,Sheet2!J$3:J$24)</f>
        <v>5.673</v>
      </c>
      <c r="AE23" s="138">
        <f t="shared" si="8"/>
        <v>0.431999999999999</v>
      </c>
      <c r="AF23" s="138">
        <f t="shared" si="9"/>
        <v>0.477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0.602</v>
      </c>
      <c r="AM23" s="138">
        <f t="shared" si="11"/>
        <v>0.647</v>
      </c>
      <c r="AN23" s="138">
        <f t="shared" si="12"/>
        <v>0.6245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19.3595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2.4225</v>
      </c>
      <c r="AV23" s="154">
        <f>IF(AND(AE23&gt;3.5,AF23&gt;3.5),LOOKUP(Sheet1!V23,Sheet2!A$3:A$24,Sheet2!W$3:W$24),LOOKUP(V23,Sheet2!A$3:A$24,Sheet2!V$3:V$24))*G23</f>
        <v>3.05109917131112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5.76700000000001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7.76361345882407</v>
      </c>
      <c r="BB23" s="158">
        <f>IF(S23="A",LOOKUP(S23,Sheet3!F$2:F$9,Sheet3!H$2:H$9)*(AN23+AJ23+0.5)*G23*IF(L23=1,2,IF(L23=2,1,0)),0)</f>
        <v>80.225</v>
      </c>
      <c r="BC23" s="159">
        <f t="shared" si="14"/>
        <v>86.8166666666667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19.3595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19.3595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1.747</v>
      </c>
      <c r="BV23" s="52">
        <f t="shared" si="21"/>
        <v>2.874</v>
      </c>
      <c r="BW23" s="32">
        <f t="shared" si="22"/>
        <v>0</v>
      </c>
    </row>
    <row r="24" spans="1:75">
      <c r="A24" s="110" t="s">
        <v>78</v>
      </c>
      <c r="B24" s="32">
        <v>6.15</v>
      </c>
      <c r="D24" s="110">
        <f t="shared" si="27"/>
        <v>5.67</v>
      </c>
      <c r="E24" s="32">
        <v>6.15</v>
      </c>
      <c r="F24" s="110">
        <v>5.333</v>
      </c>
      <c r="G24" s="32">
        <v>3.7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 t="str">
        <f t="shared" si="23"/>
        <v>Y</v>
      </c>
      <c r="V24" s="137">
        <f t="shared" si="2"/>
        <v>0.3</v>
      </c>
      <c r="W24" s="138">
        <f t="shared" si="6"/>
        <v>5.67</v>
      </c>
      <c r="X24" s="138">
        <f t="shared" si="28"/>
        <v>6.15</v>
      </c>
      <c r="Y24" s="138">
        <f t="shared" si="29"/>
        <v>5.333</v>
      </c>
      <c r="Z24" s="138">
        <f>Y24+LOOKUP(V24,Sheet2!A$3:A$24,Sheet2!J$3:J$24)</f>
        <v>5.673</v>
      </c>
      <c r="AA24" s="138">
        <f t="shared" si="7"/>
        <v>5.62</v>
      </c>
      <c r="AB24" s="138">
        <f t="shared" si="30"/>
        <v>6.1</v>
      </c>
      <c r="AC24" s="138">
        <f t="shared" si="31"/>
        <v>5.322</v>
      </c>
      <c r="AD24" s="138">
        <f>AC24+LOOKUP(V24,Sheet2!A$3:A$24,Sheet2!J$3:J$24)</f>
        <v>5.662</v>
      </c>
      <c r="AE24" s="138">
        <f t="shared" si="8"/>
        <v>0.477</v>
      </c>
      <c r="AF24" s="138">
        <f t="shared" si="9"/>
        <v>0.438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0.647</v>
      </c>
      <c r="AM24" s="138">
        <f t="shared" si="11"/>
        <v>0.608</v>
      </c>
      <c r="AN24" s="138">
        <f t="shared" si="12"/>
        <v>0.6275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2">
        <f t="shared" si="13"/>
        <v>2.87897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0.35853</v>
      </c>
      <c r="AV24" s="154">
        <f>IF(AND(AE24&gt;3.5,AF24&gt;3.5),LOOKUP(Sheet1!V24,Sheet2!A$3:A$24,Sheet2!W$3:W$24),LOOKUP(V24,Sheet2!A$3:A$24,Sheet2!V$3:V$24))*G24</f>
        <v>0.451562677354046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0.800679999999999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1.14901479190596</v>
      </c>
      <c r="BB24" s="158">
        <f>IF(S24="A",LOOKUP(S24,Sheet3!F$2:F$9,Sheet3!H$2:H$9)*(AN24+AJ24+0.5)*G24*IF(L24=1,2,IF(L24=2,1,0)),0)</f>
        <v>11.8955</v>
      </c>
      <c r="BC24" s="159">
        <f t="shared" si="14"/>
        <v>12.8636666666667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2.87897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2.87897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1.747</v>
      </c>
      <c r="BV24" s="52">
        <f t="shared" si="21"/>
        <v>2.874</v>
      </c>
      <c r="BW24" s="32">
        <f t="shared" si="22"/>
        <v>0</v>
      </c>
    </row>
    <row r="25" spans="1:75">
      <c r="A25" s="110" t="s">
        <v>79</v>
      </c>
      <c r="B25" s="32">
        <v>6.1</v>
      </c>
      <c r="D25" s="110">
        <f t="shared" si="27"/>
        <v>5.62</v>
      </c>
      <c r="E25" s="32">
        <v>6.1</v>
      </c>
      <c r="F25" s="110">
        <v>5.322</v>
      </c>
      <c r="G25" s="32">
        <v>0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110" t="s">
        <v>80</v>
      </c>
      <c r="B26" s="32">
        <v>6.81</v>
      </c>
      <c r="D26" s="110">
        <f t="shared" si="27"/>
        <v>6.33</v>
      </c>
      <c r="E26" s="32">
        <v>6.81</v>
      </c>
      <c r="F26" s="110">
        <v>5.51</v>
      </c>
      <c r="G26" s="32">
        <v>5.3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6.33</v>
      </c>
      <c r="X26" s="138">
        <f t="shared" si="28"/>
        <v>6.81</v>
      </c>
      <c r="Y26" s="138">
        <f t="shared" si="29"/>
        <v>5.51</v>
      </c>
      <c r="Z26" s="138">
        <f>Y26+LOOKUP(V26,Sheet2!A$3:A$24,Sheet2!J$3:J$24)</f>
        <v>5.85</v>
      </c>
      <c r="AA26" s="138">
        <f t="shared" si="7"/>
        <v>6.15</v>
      </c>
      <c r="AB26" s="138">
        <f t="shared" si="30"/>
        <v>6.63</v>
      </c>
      <c r="AC26" s="138">
        <f t="shared" si="31"/>
        <v>5.494</v>
      </c>
      <c r="AD26" s="138">
        <f>AC26+LOOKUP(V26,Sheet2!A$3:A$24,Sheet2!J$3:J$24)</f>
        <v>5.834</v>
      </c>
      <c r="AE26" s="138">
        <f t="shared" si="8"/>
        <v>0.96</v>
      </c>
      <c r="AF26" s="138">
        <f t="shared" si="9"/>
        <v>0.796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1.13</v>
      </c>
      <c r="AM26" s="138">
        <f t="shared" si="11"/>
        <v>0.966000000000001</v>
      </c>
      <c r="AN26" s="138">
        <f t="shared" si="12"/>
        <v>1.048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6.887456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0.51357</v>
      </c>
      <c r="AV26" s="154">
        <f>IF(AND(AE26&gt;3.5,AF26&gt;3.5),LOOKUP(Sheet1!V26,Sheet2!A$3:A$24,Sheet2!W$3:W$24),LOOKUP(V26,Sheet2!A$3:A$24,Sheet2!V$3:V$24))*G26</f>
        <v>0.646833024317958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5.12597205327071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1.33226762955019e-15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21.4968</v>
      </c>
      <c r="BC26" s="159">
        <f t="shared" si="14"/>
        <v>21.3978666666667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6.887456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6.887456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2.23</v>
      </c>
      <c r="BV26" s="52">
        <f t="shared" si="21"/>
        <v>3.84</v>
      </c>
      <c r="BW26" s="32">
        <f t="shared" si="22"/>
        <v>0</v>
      </c>
    </row>
    <row r="27" spans="1:75">
      <c r="A27" s="110" t="s">
        <v>81</v>
      </c>
      <c r="B27" s="32">
        <v>6.63</v>
      </c>
      <c r="D27" s="110">
        <f t="shared" si="27"/>
        <v>6.15</v>
      </c>
      <c r="E27" s="32">
        <v>6.63</v>
      </c>
      <c r="F27" s="110">
        <v>5.494</v>
      </c>
      <c r="G27" s="32">
        <v>10.6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 t="str">
        <f t="shared" si="23"/>
        <v>Y</v>
      </c>
      <c r="V27" s="137">
        <f t="shared" si="2"/>
        <v>0.3</v>
      </c>
      <c r="W27" s="138">
        <f t="shared" si="6"/>
        <v>6.15</v>
      </c>
      <c r="X27" s="138">
        <f t="shared" si="28"/>
        <v>6.63</v>
      </c>
      <c r="Y27" s="138">
        <f t="shared" si="29"/>
        <v>5.494</v>
      </c>
      <c r="Z27" s="138">
        <f>Y27+LOOKUP(V27,Sheet2!A$3:A$24,Sheet2!J$3:J$24)</f>
        <v>5.834</v>
      </c>
      <c r="AA27" s="138">
        <f t="shared" si="7"/>
        <v>5.52</v>
      </c>
      <c r="AB27" s="138">
        <f t="shared" si="30"/>
        <v>6</v>
      </c>
      <c r="AC27" s="138">
        <f t="shared" si="31"/>
        <v>5.462</v>
      </c>
      <c r="AD27" s="138">
        <f>AC27+LOOKUP(V27,Sheet2!A$3:A$24,Sheet2!J$3:J$24)</f>
        <v>5.802</v>
      </c>
      <c r="AE27" s="138">
        <f t="shared" si="8"/>
        <v>0.796</v>
      </c>
      <c r="AF27" s="138">
        <f t="shared" si="9"/>
        <v>0.198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0.966000000000001</v>
      </c>
      <c r="AM27" s="138">
        <f t="shared" si="11"/>
        <v>0.368</v>
      </c>
      <c r="AN27" s="138">
        <f t="shared" si="12"/>
        <v>0.667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2">
        <f t="shared" si="13"/>
        <v>8.767048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1.02714</v>
      </c>
      <c r="AV27" s="154">
        <f>IF(AND(AE27&gt;3.5,AF27&gt;3.5),LOOKUP(Sheet1!V27,Sheet2!A$3:A$24,Sheet2!W$3:W$24),LOOKUP(V27,Sheet2!A$3:A$24,Sheet2!V$3:V$24))*G27</f>
        <v>1.29366604863592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1.460468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0.491840000000002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3.29177210654141</v>
      </c>
      <c r="BB27" s="158">
        <f>IF(S27="A",LOOKUP(S27,Sheet3!F$2:F$9,Sheet3!H$2:H$9)*(AN27+AJ27+0.5)*G27*IF(L27=1,2,IF(L27=2,1,0)),0)</f>
        <v>34.9164</v>
      </c>
      <c r="BC27" s="159">
        <f t="shared" si="14"/>
        <v>37.4109333333333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8.767048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8.767048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2.066</v>
      </c>
      <c r="BV27" s="52">
        <f t="shared" si="21"/>
        <v>3.512</v>
      </c>
      <c r="BW27" s="32">
        <f t="shared" si="22"/>
        <v>0</v>
      </c>
    </row>
    <row r="28" spans="1:75">
      <c r="A28" s="110" t="s">
        <v>82</v>
      </c>
      <c r="B28" s="32">
        <v>6</v>
      </c>
      <c r="D28" s="110">
        <f t="shared" si="27"/>
        <v>5.52</v>
      </c>
      <c r="E28" s="32">
        <v>6</v>
      </c>
      <c r="F28" s="110">
        <v>5.462</v>
      </c>
      <c r="G28" s="32">
        <v>0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0.48</v>
      </c>
      <c r="BV28" s="52">
        <f t="shared" si="21"/>
        <v>0.96</v>
      </c>
      <c r="BW28" s="32">
        <f t="shared" si="22"/>
        <v>0</v>
      </c>
    </row>
    <row r="29" spans="1:75">
      <c r="A29" s="110" t="s">
        <v>83</v>
      </c>
      <c r="B29" s="32">
        <v>6.16</v>
      </c>
      <c r="D29" s="110">
        <f t="shared" si="27"/>
        <v>5.68</v>
      </c>
      <c r="E29" s="32">
        <v>6.16</v>
      </c>
      <c r="F29" s="110">
        <v>5.18</v>
      </c>
      <c r="G29" s="32">
        <v>28.9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7">
        <f t="shared" si="2"/>
        <v>0.3</v>
      </c>
      <c r="W29" s="138">
        <f t="shared" si="6"/>
        <v>5.68</v>
      </c>
      <c r="X29" s="138">
        <f t="shared" si="28"/>
        <v>6.16</v>
      </c>
      <c r="Y29" s="138">
        <f t="shared" si="29"/>
        <v>5.18</v>
      </c>
      <c r="Z29" s="138">
        <f>Y29+LOOKUP(V29,Sheet2!A$3:A$24,Sheet2!J$3:J$24)</f>
        <v>5.52</v>
      </c>
      <c r="AA29" s="138">
        <f t="shared" si="7"/>
        <v>5.92</v>
      </c>
      <c r="AB29" s="138">
        <f t="shared" si="30"/>
        <v>6.4</v>
      </c>
      <c r="AC29" s="138">
        <f t="shared" si="31"/>
        <v>5.4</v>
      </c>
      <c r="AD29" s="138">
        <f>AC29+LOOKUP(V29,Sheet2!A$3:A$24,Sheet2!J$3:J$24)</f>
        <v>5.74</v>
      </c>
      <c r="AE29" s="138">
        <f t="shared" si="8"/>
        <v>0.640000000000001</v>
      </c>
      <c r="AF29" s="138">
        <f t="shared" si="9"/>
        <v>0.66</v>
      </c>
      <c r="AG29" s="137">
        <f>LOOKUP(V29,Sheet2!A$3:A$24,Sheet2!K$3:K$24)</f>
        <v>0.5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0.81</v>
      </c>
      <c r="AM29" s="138">
        <f t="shared" si="11"/>
        <v>0.83</v>
      </c>
      <c r="AN29" s="138">
        <f t="shared" si="12"/>
        <v>0.82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2">
        <f t="shared" si="13"/>
        <v>29.38552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2.80041</v>
      </c>
      <c r="AV29" s="154">
        <f>IF(AND(AE29&gt;3.5,AF29&gt;3.5),LOOKUP(Sheet1!V29,Sheet2!A$3:A$24,Sheet2!W$3:W$24),LOOKUP(V29,Sheet2!A$3:A$24,Sheet2!V$3:V$24))*G29</f>
        <v>3.52707064203566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20.6821271584006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104.04</v>
      </c>
      <c r="BC29" s="159">
        <f t="shared" si="14"/>
        <v>107.893333333333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29.38552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29.38552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1.93</v>
      </c>
      <c r="BV29" s="52">
        <f t="shared" si="21"/>
        <v>3.24</v>
      </c>
      <c r="BW29" s="32">
        <f t="shared" si="22"/>
        <v>0</v>
      </c>
    </row>
    <row r="30" spans="1:75">
      <c r="A30" s="110" t="s">
        <v>84</v>
      </c>
      <c r="B30" s="32">
        <v>6.4</v>
      </c>
      <c r="D30" s="110">
        <f t="shared" si="27"/>
        <v>5.92</v>
      </c>
      <c r="E30" s="32">
        <v>6.4</v>
      </c>
      <c r="F30" s="110">
        <v>5.4</v>
      </c>
      <c r="G30" s="32">
        <v>27.7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5"/>
        <v>A</v>
      </c>
      <c r="T30" s="113">
        <f t="shared" si="23"/>
        <v>0</v>
      </c>
      <c r="V30" s="137">
        <f t="shared" si="2"/>
        <v>0.3</v>
      </c>
      <c r="W30" s="138">
        <f t="shared" si="6"/>
        <v>5.92</v>
      </c>
      <c r="X30" s="138">
        <f t="shared" si="28"/>
        <v>6.4</v>
      </c>
      <c r="Y30" s="138">
        <f t="shared" si="29"/>
        <v>5.4</v>
      </c>
      <c r="Z30" s="138">
        <f>Y30+LOOKUP(V30,Sheet2!A$3:A$24,Sheet2!J$3:J$24)</f>
        <v>5.74</v>
      </c>
      <c r="AA30" s="138">
        <f t="shared" si="7"/>
        <v>6.26</v>
      </c>
      <c r="AB30" s="138">
        <f t="shared" si="30"/>
        <v>6.74</v>
      </c>
      <c r="AC30" s="138">
        <f t="shared" si="31"/>
        <v>5.74</v>
      </c>
      <c r="AD30" s="138">
        <f>AC30+LOOKUP(V30,Sheet2!A$3:A$24,Sheet2!J$3:J$24)</f>
        <v>6.08</v>
      </c>
      <c r="AE30" s="138">
        <f t="shared" si="8"/>
        <v>0.66</v>
      </c>
      <c r="AF30" s="138">
        <f t="shared" si="9"/>
        <v>0.66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0.83</v>
      </c>
      <c r="AM30" s="138">
        <f t="shared" si="11"/>
        <v>0.83</v>
      </c>
      <c r="AN30" s="138">
        <f t="shared" si="12"/>
        <v>0.83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2">
        <f t="shared" si="13"/>
        <v>28.50884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2.68413</v>
      </c>
      <c r="AV30" s="154">
        <f>IF(AND(AE30&gt;3.5,AF30&gt;3.5),LOOKUP(Sheet1!V30,Sheet2!A$3:A$24,Sheet2!W$3:W$24),LOOKUP(V30,Sheet2!A$3:A$24,Sheet2!V$3:V$24))*G30</f>
        <v>3.38061788181273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19.5241937123771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100.274</v>
      </c>
      <c r="BC30" s="159">
        <f t="shared" si="14"/>
        <v>103.782666666667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28.50884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28.50884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1.93</v>
      </c>
      <c r="BV30" s="52">
        <f t="shared" si="21"/>
        <v>3.24</v>
      </c>
      <c r="BW30" s="32">
        <f t="shared" si="22"/>
        <v>0</v>
      </c>
    </row>
    <row r="31" spans="1:75">
      <c r="A31" s="110" t="s">
        <v>85</v>
      </c>
      <c r="B31" s="32">
        <v>6.74</v>
      </c>
      <c r="D31" s="110">
        <f t="shared" si="27"/>
        <v>6.26</v>
      </c>
      <c r="E31" s="32">
        <v>6.74</v>
      </c>
      <c r="F31" s="110">
        <v>5.74</v>
      </c>
      <c r="G31" s="32">
        <v>28.2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7">
        <f t="shared" si="2"/>
        <v>0.3</v>
      </c>
      <c r="W31" s="138">
        <f t="shared" si="6"/>
        <v>6.26</v>
      </c>
      <c r="X31" s="138">
        <f t="shared" si="28"/>
        <v>6.74</v>
      </c>
      <c r="Y31" s="138">
        <f t="shared" si="29"/>
        <v>5.74</v>
      </c>
      <c r="Z31" s="138">
        <f>Y31+LOOKUP(V31,Sheet2!A$3:A$24,Sheet2!J$3:J$24)</f>
        <v>6.08</v>
      </c>
      <c r="AA31" s="138">
        <f t="shared" si="7"/>
        <v>6.87</v>
      </c>
      <c r="AB31" s="138">
        <f t="shared" si="30"/>
        <v>7.35</v>
      </c>
      <c r="AC31" s="138">
        <f t="shared" si="31"/>
        <v>6.35</v>
      </c>
      <c r="AD31" s="138">
        <f>AC31+LOOKUP(V31,Sheet2!A$3:A$24,Sheet2!J$3:J$24)</f>
        <v>6.69</v>
      </c>
      <c r="AE31" s="138">
        <f t="shared" si="8"/>
        <v>0.66</v>
      </c>
      <c r="AF31" s="138">
        <f t="shared" si="9"/>
        <v>0.66</v>
      </c>
      <c r="AG31" s="137">
        <f>LOOKUP(V31,Sheet2!A$3:A$24,Sheet2!K$3:K$24)</f>
        <v>0.5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0.83</v>
      </c>
      <c r="AM31" s="138">
        <f t="shared" si="11"/>
        <v>0.830000000000001</v>
      </c>
      <c r="AN31" s="138">
        <f t="shared" si="12"/>
        <v>0.83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2">
        <f t="shared" si="13"/>
        <v>29.02344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2.73258</v>
      </c>
      <c r="AV31" s="154">
        <f>IF(AND(AE31&gt;3.5,AF31&gt;3.5),LOOKUP(Sheet1!V31,Sheet2!A$3:A$24,Sheet2!W$3:W$24),LOOKUP(V31,Sheet2!A$3:A$24,Sheet2!V$3:V$24))*G31</f>
        <v>3.44163986523895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19.8766159815535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102.084</v>
      </c>
      <c r="BC31" s="159">
        <f t="shared" si="14"/>
        <v>105.656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29.02344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29.02344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1.93</v>
      </c>
      <c r="BV31" s="52">
        <f t="shared" si="21"/>
        <v>3.24</v>
      </c>
      <c r="BW31" s="32">
        <f t="shared" si="22"/>
        <v>0</v>
      </c>
    </row>
    <row r="32" spans="1:75">
      <c r="A32" s="110" t="s">
        <v>86</v>
      </c>
      <c r="B32" s="32">
        <v>7.35</v>
      </c>
      <c r="D32" s="110">
        <f t="shared" si="27"/>
        <v>6.87</v>
      </c>
      <c r="E32" s="32">
        <v>7.35</v>
      </c>
      <c r="F32" s="110">
        <v>6.35</v>
      </c>
      <c r="G32" s="32">
        <v>26.6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f t="shared" si="23"/>
        <v>0</v>
      </c>
      <c r="V32" s="137">
        <f t="shared" si="2"/>
        <v>0.3</v>
      </c>
      <c r="W32" s="138">
        <f t="shared" si="6"/>
        <v>6.87</v>
      </c>
      <c r="X32" s="138">
        <f t="shared" si="28"/>
        <v>7.35</v>
      </c>
      <c r="Y32" s="138">
        <f t="shared" si="29"/>
        <v>6.35</v>
      </c>
      <c r="Z32" s="138">
        <f>Y32+LOOKUP(V32,Sheet2!A$3:A$24,Sheet2!J$3:J$24)</f>
        <v>6.69</v>
      </c>
      <c r="AA32" s="138">
        <f t="shared" si="7"/>
        <v>7.24</v>
      </c>
      <c r="AB32" s="138">
        <f t="shared" si="30"/>
        <v>7.72</v>
      </c>
      <c r="AC32" s="138">
        <f t="shared" si="31"/>
        <v>6.72</v>
      </c>
      <c r="AD32" s="138">
        <f>AC32+LOOKUP(V32,Sheet2!A$3:A$24,Sheet2!J$3:J$24)</f>
        <v>7.06</v>
      </c>
      <c r="AE32" s="138">
        <f t="shared" si="8"/>
        <v>0.66</v>
      </c>
      <c r="AF32" s="138">
        <f t="shared" si="9"/>
        <v>0.66</v>
      </c>
      <c r="AG32" s="137">
        <f>LOOKUP(V32,Sheet2!A$3:A$24,Sheet2!K$3:K$24)</f>
        <v>0.5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0"/>
        <v>0.830000000000001</v>
      </c>
      <c r="AM32" s="138">
        <f t="shared" si="11"/>
        <v>0.830000000000001</v>
      </c>
      <c r="AN32" s="138">
        <f t="shared" si="12"/>
        <v>0.830000000000001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2">
        <f t="shared" si="13"/>
        <v>27.37672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2.57754</v>
      </c>
      <c r="AV32" s="154">
        <f>IF(AND(AE32&gt;3.5,AF32&gt;3.5),LOOKUP(Sheet1!V32,Sheet2!A$3:A$24,Sheet2!W$3:W$24),LOOKUP(V32,Sheet2!A$3:A$24,Sheet2!V$3:V$24))*G32</f>
        <v>3.24636951827504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18.7488647201888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96.292</v>
      </c>
      <c r="BC32" s="159">
        <f t="shared" si="14"/>
        <v>99.6613333333334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27.37672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27.37672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1.93</v>
      </c>
      <c r="BV32" s="52">
        <f t="shared" si="21"/>
        <v>3.24</v>
      </c>
      <c r="BW32" s="32">
        <f t="shared" si="22"/>
        <v>0</v>
      </c>
    </row>
    <row r="33" spans="1:75">
      <c r="A33" s="110" t="s">
        <v>87</v>
      </c>
      <c r="B33" s="32">
        <v>7.72</v>
      </c>
      <c r="D33" s="110">
        <f t="shared" si="27"/>
        <v>7.24</v>
      </c>
      <c r="E33" s="32">
        <v>7.72</v>
      </c>
      <c r="F33" s="110">
        <v>6.72</v>
      </c>
      <c r="G33" s="32">
        <v>10.7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A</v>
      </c>
      <c r="T33" s="113">
        <f t="shared" si="23"/>
        <v>0</v>
      </c>
      <c r="V33" s="137">
        <f t="shared" si="2"/>
        <v>0.3</v>
      </c>
      <c r="W33" s="138">
        <f t="shared" si="6"/>
        <v>7.24</v>
      </c>
      <c r="X33" s="138">
        <f t="shared" si="28"/>
        <v>7.72</v>
      </c>
      <c r="Y33" s="138">
        <f t="shared" si="29"/>
        <v>6.72</v>
      </c>
      <c r="Z33" s="138">
        <f>Y33+LOOKUP(V33,Sheet2!A$3:A$24,Sheet2!J$3:J$24)</f>
        <v>7.06</v>
      </c>
      <c r="AA33" s="138">
        <f t="shared" si="7"/>
        <v>7.89</v>
      </c>
      <c r="AB33" s="138">
        <f t="shared" si="30"/>
        <v>8.37</v>
      </c>
      <c r="AC33" s="138">
        <f t="shared" si="31"/>
        <v>7.024</v>
      </c>
      <c r="AD33" s="138">
        <f>AC33+LOOKUP(V33,Sheet2!A$3:A$24,Sheet2!J$3:J$24)</f>
        <v>7.364</v>
      </c>
      <c r="AE33" s="138">
        <f t="shared" si="8"/>
        <v>0.66</v>
      </c>
      <c r="AF33" s="138">
        <f t="shared" si="9"/>
        <v>1.006</v>
      </c>
      <c r="AG33" s="137">
        <f>LOOKUP(V33,Sheet2!A$3:A$24,Sheet2!K$3:K$24)</f>
        <v>0.5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7">
        <f>LOOKUP(R33,Sheet3!A$2:A$7,Sheet3!D$2:D$7)</f>
        <v>0</v>
      </c>
      <c r="AJ33" s="137">
        <f t="shared" si="24"/>
        <v>0.48</v>
      </c>
      <c r="AK33" s="137">
        <f t="shared" si="25"/>
        <v>0.48</v>
      </c>
      <c r="AL33" s="138">
        <f t="shared" si="10"/>
        <v>0.830000000000001</v>
      </c>
      <c r="AM33" s="138">
        <f t="shared" si="11"/>
        <v>1.176</v>
      </c>
      <c r="AN33" s="138">
        <f t="shared" si="12"/>
        <v>1.003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2">
        <f t="shared" si="13"/>
        <v>13.307804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1.03683</v>
      </c>
      <c r="AV33" s="154">
        <f>IF(AND(AE33&gt;3.5,AF33&gt;3.5),LOOKUP(Sheet1!V33,Sheet2!A$3:A$24,Sheet2!W$3:W$24),LOOKUP(V33,Sheet2!A$3:A$24,Sheet2!V$3:V$24))*G33</f>
        <v>1.30587044532116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9.8372005603767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42.4362</v>
      </c>
      <c r="BC33" s="159">
        <f t="shared" si="14"/>
        <v>42.5574666666667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13.307804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13.307804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2.276</v>
      </c>
      <c r="BV33" s="52">
        <f t="shared" si="21"/>
        <v>3.932</v>
      </c>
      <c r="BW33" s="32">
        <f t="shared" si="22"/>
        <v>0</v>
      </c>
    </row>
    <row r="34" spans="1:75">
      <c r="A34" s="110" t="s">
        <v>88</v>
      </c>
      <c r="B34" s="32">
        <v>8.37</v>
      </c>
      <c r="D34" s="110">
        <f t="shared" si="27"/>
        <v>7.89</v>
      </c>
      <c r="E34" s="32">
        <v>8.37</v>
      </c>
      <c r="F34" s="110">
        <v>7.024</v>
      </c>
      <c r="G34" s="32">
        <v>23.3</v>
      </c>
      <c r="I34" s="32">
        <v>0.48</v>
      </c>
      <c r="J34" s="32">
        <v>0.48</v>
      </c>
      <c r="L34" s="32">
        <v>1</v>
      </c>
      <c r="M34" s="32">
        <v>0</v>
      </c>
      <c r="N34" s="32">
        <v>1</v>
      </c>
      <c r="O34" s="32">
        <v>0</v>
      </c>
      <c r="P34" s="32">
        <f t="shared" si="26"/>
        <v>0</v>
      </c>
      <c r="R34" s="111" t="str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B</v>
      </c>
      <c r="S34" s="112" t="str">
        <f t="shared" si="5"/>
        <v>B</v>
      </c>
      <c r="T34" s="113">
        <f t="shared" si="23"/>
        <v>0</v>
      </c>
      <c r="V34" s="137">
        <f t="shared" si="2"/>
        <v>0.3</v>
      </c>
      <c r="W34" s="138">
        <f t="shared" si="6"/>
        <v>7.89</v>
      </c>
      <c r="X34" s="138">
        <f t="shared" si="28"/>
        <v>8.37</v>
      </c>
      <c r="Y34" s="138">
        <f t="shared" si="29"/>
        <v>7.024</v>
      </c>
      <c r="Z34" s="138">
        <f>Y34+LOOKUP(V34,Sheet2!A$3:A$24,Sheet2!J$3:J$24)</f>
        <v>7.364</v>
      </c>
      <c r="AA34" s="138">
        <f t="shared" si="7"/>
        <v>9.04</v>
      </c>
      <c r="AB34" s="138">
        <f t="shared" si="30"/>
        <v>9.52</v>
      </c>
      <c r="AC34" s="138">
        <f t="shared" si="31"/>
        <v>6.954</v>
      </c>
      <c r="AD34" s="138">
        <f>AC34+LOOKUP(V34,Sheet2!A$3:A$24,Sheet2!J$3:J$24)</f>
        <v>7.294</v>
      </c>
      <c r="AE34" s="138">
        <f t="shared" si="8"/>
        <v>1.006</v>
      </c>
      <c r="AF34" s="138">
        <f t="shared" si="9"/>
        <v>2.226</v>
      </c>
      <c r="AG34" s="137">
        <f>LOOKUP(V34,Sheet2!A$3:A$24,Sheet2!K$3:K$24)</f>
        <v>0.5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7">
        <f>LOOKUP(R34,Sheet3!A$2:A$7,Sheet3!D$2:D$7)</f>
        <v>0.35</v>
      </c>
      <c r="AJ34" s="137">
        <f t="shared" si="24"/>
        <v>0.48</v>
      </c>
      <c r="AK34" s="137">
        <f t="shared" si="25"/>
        <v>0.48</v>
      </c>
      <c r="AL34" s="138">
        <f t="shared" si="10"/>
        <v>1.526</v>
      </c>
      <c r="AM34" s="138">
        <f t="shared" si="11"/>
        <v>2.746</v>
      </c>
      <c r="AN34" s="138">
        <f t="shared" si="12"/>
        <v>2.136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1.58</v>
      </c>
      <c r="AP34" s="115"/>
      <c r="AQ34" s="152">
        <f t="shared" si="13"/>
        <v>78.634704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12.8849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2.25777</v>
      </c>
      <c r="AV34" s="154">
        <f>IF(AND(AE34&gt;3.5,AF34&gt;3.5),LOOKUP(Sheet1!V34,Sheet2!A$3:A$24,Sheet2!W$3:W$24),LOOKUP(V34,Sheet2!A$3:A$24,Sheet2!V$3:V$24))*G34</f>
        <v>2.84362442766197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34.592217743624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23.413704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46.6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93.2</v>
      </c>
      <c r="BI34" s="122">
        <f>(AO34-Sheet3!$Q$4*IF($L34=1,2,IF($L34=2,1,0)))*LOOKUP(S34,Sheet3!F$2:F$9,Sheet3!M$2:M$9)*ROUNDUP(G34/Sheet3!$Q$7,0)</f>
        <v>5.16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78.634704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78.634704</v>
      </c>
      <c r="BT34" s="52">
        <f>IF(OR(LOOKUP(V34,Sheet2!A$3:A$25,Sheet2!B$3:B$25)=1,G34=0),0,AW34-AO34*0.2*G34)</f>
        <v>0</v>
      </c>
      <c r="BU34" s="52">
        <f t="shared" si="20"/>
        <v>4.016</v>
      </c>
      <c r="BV34" s="52">
        <f t="shared" si="21"/>
        <v>7.242</v>
      </c>
      <c r="BW34" s="32">
        <f t="shared" si="22"/>
        <v>23.3</v>
      </c>
    </row>
    <row r="35" spans="1:75">
      <c r="A35" s="110" t="s">
        <v>89</v>
      </c>
      <c r="B35" s="32">
        <v>9.52</v>
      </c>
      <c r="D35" s="110">
        <f t="shared" si="27"/>
        <v>9.04</v>
      </c>
      <c r="E35" s="32">
        <v>9.52</v>
      </c>
      <c r="F35" s="110">
        <v>6.954</v>
      </c>
      <c r="G35" s="32">
        <v>14.6</v>
      </c>
      <c r="I35" s="32">
        <v>0.48</v>
      </c>
      <c r="J35" s="32">
        <v>0.48</v>
      </c>
      <c r="L35" s="32">
        <v>1</v>
      </c>
      <c r="M35" s="32">
        <v>0</v>
      </c>
      <c r="N35" s="32">
        <v>1</v>
      </c>
      <c r="O35" s="32">
        <v>0</v>
      </c>
      <c r="P35" s="32">
        <f t="shared" si="26"/>
        <v>0</v>
      </c>
      <c r="R35" s="111" t="str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B</v>
      </c>
      <c r="S35" s="112" t="str">
        <f t="shared" si="5"/>
        <v>B</v>
      </c>
      <c r="T35" s="113">
        <f t="shared" si="23"/>
        <v>0</v>
      </c>
      <c r="V35" s="137">
        <f t="shared" si="2"/>
        <v>0.3</v>
      </c>
      <c r="W35" s="138">
        <f t="shared" si="6"/>
        <v>9.04</v>
      </c>
      <c r="X35" s="138">
        <f t="shared" si="28"/>
        <v>9.52</v>
      </c>
      <c r="Y35" s="138">
        <f t="shared" si="29"/>
        <v>6.954</v>
      </c>
      <c r="Z35" s="138">
        <f>Y35+LOOKUP(V35,Sheet2!A$3:A$24,Sheet2!J$3:J$24)</f>
        <v>7.294</v>
      </c>
      <c r="AA35" s="138">
        <f t="shared" si="7"/>
        <v>8.93</v>
      </c>
      <c r="AB35" s="138">
        <f t="shared" si="30"/>
        <v>9.41</v>
      </c>
      <c r="AC35" s="138">
        <f t="shared" si="31"/>
        <v>6.91</v>
      </c>
      <c r="AD35" s="138">
        <f>AC35+LOOKUP(V35,Sheet2!A$3:A$24,Sheet2!J$3:J$24)</f>
        <v>7.25</v>
      </c>
      <c r="AE35" s="138">
        <f t="shared" si="8"/>
        <v>2.226</v>
      </c>
      <c r="AF35" s="138">
        <f t="shared" si="9"/>
        <v>2.16</v>
      </c>
      <c r="AG35" s="137">
        <f>LOOKUP(V35,Sheet2!A$3:A$24,Sheet2!K$3:K$24)</f>
        <v>0.5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7">
        <f>LOOKUP(R35,Sheet3!A$2:A$7,Sheet3!D$2:D$7)</f>
        <v>0.35</v>
      </c>
      <c r="AJ35" s="137">
        <f t="shared" si="24"/>
        <v>0.48</v>
      </c>
      <c r="AK35" s="137">
        <f t="shared" si="25"/>
        <v>0.48</v>
      </c>
      <c r="AL35" s="138">
        <f t="shared" si="10"/>
        <v>2.746</v>
      </c>
      <c r="AM35" s="138">
        <f t="shared" si="11"/>
        <v>2.68</v>
      </c>
      <c r="AN35" s="138">
        <f t="shared" si="12"/>
        <v>2.713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1.58</v>
      </c>
      <c r="AP35" s="115"/>
      <c r="AQ35" s="152">
        <f t="shared" si="13"/>
        <v>62.583484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8.0738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1.41474</v>
      </c>
      <c r="AV35" s="154">
        <f>IF(AND(AE35&gt;3.5,AF35&gt;3.5),LOOKUP(Sheet1!V35,Sheet2!A$3:A$24,Sheet2!W$3:W$24),LOOKUP(V35,Sheet2!A$3:A$24,Sheet2!V$3:V$24))*G35</f>
        <v>1.7818419160457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21.6758102599533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27.981484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29.2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58.4</v>
      </c>
      <c r="BI35" s="122">
        <f>(AO35-Sheet3!$Q$4*IF($L35=1,2,IF($L35=2,1,0)))*LOOKUP(S35,Sheet3!F$2:F$9,Sheet3!M$2:M$9)*ROUNDUP(G35/Sheet3!$Q$7,0)</f>
        <v>3.44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62.583484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62.583484</v>
      </c>
      <c r="BT35" s="52">
        <f>IF(OR(LOOKUP(V35,Sheet2!A$3:A$25,Sheet2!B$3:B$25)=1,G35=0),0,AW35-AO35*0.2*G35)</f>
        <v>0</v>
      </c>
      <c r="BU35" s="52">
        <f t="shared" si="20"/>
        <v>4.016</v>
      </c>
      <c r="BV35" s="52">
        <f t="shared" si="21"/>
        <v>7.242</v>
      </c>
      <c r="BW35" s="32">
        <f t="shared" si="22"/>
        <v>14.6</v>
      </c>
    </row>
    <row r="36" spans="1:75">
      <c r="A36" s="110" t="s">
        <v>90</v>
      </c>
      <c r="B36" s="32">
        <v>9.41</v>
      </c>
      <c r="D36" s="110">
        <f t="shared" si="27"/>
        <v>8.93</v>
      </c>
      <c r="E36" s="32">
        <v>9.41</v>
      </c>
      <c r="F36" s="110">
        <v>6.91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0.48</v>
      </c>
      <c r="AK36" s="137">
        <f t="shared" si="25"/>
        <v>0.48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0.48</v>
      </c>
      <c r="BV36" s="52">
        <f t="shared" si="21"/>
        <v>0.96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I109" s="32">
        <v>0.48</v>
      </c>
      <c r="J109" s="32">
        <v>0.48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I111" s="32">
        <v>0.48</v>
      </c>
      <c r="J111" s="32">
        <v>0.48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I122" s="32">
        <v>0.48</v>
      </c>
      <c r="J122" s="32">
        <v>0.48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I123" s="32">
        <v>0.48</v>
      </c>
      <c r="J123" s="32">
        <v>0.48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I124" s="32">
        <v>0.48</v>
      </c>
      <c r="J124" s="32">
        <v>0.48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I128" s="32">
        <v>0.48</v>
      </c>
      <c r="J128" s="32">
        <v>0.48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I129" s="32">
        <v>0.48</v>
      </c>
      <c r="J129" s="32">
        <v>0.48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I132" s="32">
        <v>0.48</v>
      </c>
      <c r="J132" s="32">
        <v>0.48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I133" s="32">
        <v>0.48</v>
      </c>
      <c r="J133" s="32">
        <v>0.48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I135" s="32">
        <v>0.48</v>
      </c>
      <c r="J135" s="32">
        <v>0.48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I136" s="32">
        <v>0.48</v>
      </c>
      <c r="J136" s="32">
        <v>0.48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I137" s="32">
        <v>0.48</v>
      </c>
      <c r="J137" s="32">
        <v>0.48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I144" s="32">
        <v>0.48</v>
      </c>
      <c r="J144" s="32">
        <v>0.48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I145" s="32">
        <v>0.48</v>
      </c>
      <c r="J145" s="32">
        <v>0.48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I146" s="32">
        <v>0.48</v>
      </c>
      <c r="J146" s="32">
        <v>0.48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I147" s="32">
        <v>0.48</v>
      </c>
      <c r="J147" s="32">
        <v>0.48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I148" s="32">
        <v>0.48</v>
      </c>
      <c r="J148" s="32">
        <v>0.48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I149" s="32">
        <v>0.48</v>
      </c>
      <c r="J149" s="32">
        <v>0.48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I150" s="32">
        <v>0.48</v>
      </c>
      <c r="J150" s="32">
        <v>0.48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I151" s="32">
        <v>0.48</v>
      </c>
      <c r="J151" s="32">
        <v>0.48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I152" s="32">
        <v>0.48</v>
      </c>
      <c r="J152" s="32">
        <v>0.48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I153" s="32">
        <v>0.48</v>
      </c>
      <c r="J153" s="32">
        <v>0.48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I154" s="32">
        <v>0.48</v>
      </c>
      <c r="J154" s="32">
        <v>0.48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I155" s="32">
        <v>0.48</v>
      </c>
      <c r="J155" s="32">
        <v>0.48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I156" s="32">
        <v>0.48</v>
      </c>
      <c r="J156" s="32">
        <v>0.48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I157" s="32">
        <v>0.48</v>
      </c>
      <c r="J157" s="32">
        <v>0.48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I158" s="32">
        <v>0.48</v>
      </c>
      <c r="J158" s="32">
        <v>0.48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I159" s="32">
        <v>0.48</v>
      </c>
      <c r="J159" s="32">
        <v>0.48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I160" s="32">
        <v>0.48</v>
      </c>
      <c r="J160" s="32">
        <v>0.48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I161" s="32">
        <v>0.48</v>
      </c>
      <c r="J161" s="32">
        <v>0.48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I162" s="32">
        <v>0.48</v>
      </c>
      <c r="J162" s="32">
        <v>0.48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I163" s="32">
        <v>0.48</v>
      </c>
      <c r="J163" s="32">
        <v>0.48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I164" s="32">
        <v>0.48</v>
      </c>
      <c r="J164" s="32">
        <v>0.48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I165" s="32">
        <v>0.48</v>
      </c>
      <c r="J165" s="32">
        <v>0.48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I166" s="32">
        <v>0.48</v>
      </c>
      <c r="J166" s="32">
        <v>0.48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I167" s="32">
        <v>0.48</v>
      </c>
      <c r="J167" s="32">
        <v>0.48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I168" s="32">
        <v>0.48</v>
      </c>
      <c r="J168" s="32">
        <v>0.48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I169" s="32">
        <v>0.48</v>
      </c>
      <c r="J169" s="32">
        <v>0.48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I170" s="32">
        <v>0.48</v>
      </c>
      <c r="J170" s="32">
        <v>0.48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I171" s="32">
        <v>0.48</v>
      </c>
      <c r="J171" s="32">
        <v>0.48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I172" s="32">
        <v>0.48</v>
      </c>
      <c r="J172" s="32">
        <v>0.48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I173" s="32">
        <v>0.48</v>
      </c>
      <c r="J173" s="32">
        <v>0.48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I174" s="32">
        <v>0.48</v>
      </c>
      <c r="J174" s="32">
        <v>0.48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I175" s="32">
        <v>0.48</v>
      </c>
      <c r="J175" s="32">
        <v>0.48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I176" s="32">
        <v>0.48</v>
      </c>
      <c r="J176" s="32">
        <v>0.48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I177" s="32">
        <v>0.48</v>
      </c>
      <c r="J177" s="32">
        <v>0.48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I178" s="32">
        <v>0.48</v>
      </c>
      <c r="J178" s="32">
        <v>0.48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I179" s="32">
        <v>0.48</v>
      </c>
      <c r="J179" s="32">
        <v>0.48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I180" s="32">
        <v>0.48</v>
      </c>
      <c r="J180" s="32">
        <v>0.48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I181" s="32">
        <v>0.48</v>
      </c>
      <c r="J181" s="32">
        <v>0.48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I182" s="32">
        <v>0.48</v>
      </c>
      <c r="J182" s="32">
        <v>0.48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I183" s="32">
        <v>0.48</v>
      </c>
      <c r="J183" s="32">
        <v>0.48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I184" s="32">
        <v>0.48</v>
      </c>
      <c r="J184" s="32">
        <v>0.48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I185" s="32">
        <v>0.48</v>
      </c>
      <c r="J185" s="32">
        <v>0.48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I186" s="32">
        <v>0.48</v>
      </c>
      <c r="J186" s="32">
        <v>0.48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I187" s="32">
        <v>0.48</v>
      </c>
      <c r="J187" s="32">
        <v>0.48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I188" s="32">
        <v>0.48</v>
      </c>
      <c r="J188" s="32">
        <v>0.48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I189" s="32">
        <v>0.48</v>
      </c>
      <c r="J189" s="32">
        <v>0.48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I190" s="32">
        <v>0.48</v>
      </c>
      <c r="J190" s="32">
        <v>0.48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I191" s="32">
        <v>0.48</v>
      </c>
      <c r="J191" s="32">
        <v>0.48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I192" s="32">
        <v>0.48</v>
      </c>
      <c r="J192" s="32">
        <v>0.48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I193" s="32">
        <v>0.48</v>
      </c>
      <c r="J193" s="32">
        <v>0.48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I194" s="32">
        <v>0.48</v>
      </c>
      <c r="J194" s="32">
        <v>0.48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I195" s="32">
        <v>0.48</v>
      </c>
      <c r="J195" s="32">
        <v>0.48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I196" s="32">
        <v>0.48</v>
      </c>
      <c r="J196" s="32">
        <v>0.48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I197" s="32">
        <v>0.48</v>
      </c>
      <c r="J197" s="32">
        <v>0.48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I198" s="32">
        <v>0.48</v>
      </c>
      <c r="J198" s="32">
        <v>0.48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I199" s="32">
        <v>0.48</v>
      </c>
      <c r="J199" s="32">
        <v>0.48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I200" s="32">
        <v>0.48</v>
      </c>
      <c r="J200" s="32">
        <v>0.48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I201" s="32">
        <v>0.48</v>
      </c>
      <c r="J201" s="32">
        <v>0.48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I202" s="32">
        <v>0.48</v>
      </c>
      <c r="J202" s="32">
        <v>0.48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I203" s="32">
        <v>0.48</v>
      </c>
      <c r="J203" s="32">
        <v>0.48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I204" s="32">
        <v>0.48</v>
      </c>
      <c r="J204" s="32">
        <v>0.48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I205" s="32">
        <v>0.48</v>
      </c>
      <c r="J205" s="32">
        <v>0.48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I206" s="32">
        <v>0.48</v>
      </c>
      <c r="J206" s="32">
        <v>0.48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I207" s="32">
        <v>0.48</v>
      </c>
      <c r="J207" s="32">
        <v>0.48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I208" s="32">
        <v>0.48</v>
      </c>
      <c r="J208" s="32">
        <v>0.48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I209" s="32">
        <v>0.48</v>
      </c>
      <c r="J209" s="32">
        <v>0.48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I210" s="32">
        <v>0.48</v>
      </c>
      <c r="J210" s="32">
        <v>0.48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I211" s="32">
        <v>0.48</v>
      </c>
      <c r="J211" s="32">
        <v>0.48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I212" s="32">
        <v>0.48</v>
      </c>
      <c r="J212" s="32">
        <v>0.48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I213" s="32">
        <v>0.48</v>
      </c>
      <c r="J213" s="32">
        <v>0.48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I214" s="32">
        <v>0.48</v>
      </c>
      <c r="J214" s="32">
        <v>0.48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I215" s="32">
        <v>0.48</v>
      </c>
      <c r="J215" s="32">
        <v>0.48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I216" s="32">
        <v>0.48</v>
      </c>
      <c r="J216" s="32">
        <v>0.48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I217" s="32">
        <v>0.48</v>
      </c>
      <c r="J217" s="32">
        <v>0.48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I218" s="32">
        <v>0.48</v>
      </c>
      <c r="J218" s="32">
        <v>0.48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I219" s="32">
        <v>0.48</v>
      </c>
      <c r="J219" s="32">
        <v>0.48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I220" s="32">
        <v>0.48</v>
      </c>
      <c r="J220" s="32">
        <v>0.48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I221" s="32">
        <v>0.48</v>
      </c>
      <c r="J221" s="32">
        <v>0.48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I222" s="32">
        <v>0.48</v>
      </c>
      <c r="J222" s="32">
        <v>0.48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I223" s="32">
        <v>0.48</v>
      </c>
      <c r="J223" s="32">
        <v>0.48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I224" s="32">
        <v>0.48</v>
      </c>
      <c r="J224" s="32">
        <v>0.48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I225" s="32">
        <v>0.48</v>
      </c>
      <c r="J225" s="32">
        <v>0.48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I226" s="32">
        <v>0.48</v>
      </c>
      <c r="J226" s="32">
        <v>0.48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I227" s="32">
        <v>0.48</v>
      </c>
      <c r="J227" s="32">
        <v>0.48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I228" s="32">
        <v>0.48</v>
      </c>
      <c r="J228" s="32">
        <v>0.48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I229" s="32">
        <v>0.48</v>
      </c>
      <c r="J229" s="32">
        <v>0.48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I230" s="32">
        <v>0.48</v>
      </c>
      <c r="J230" s="32">
        <v>0.48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I231" s="32">
        <v>0.48</v>
      </c>
      <c r="J231" s="32">
        <v>0.48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I232" s="32">
        <v>0.48</v>
      </c>
      <c r="J232" s="32">
        <v>0.48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I233" s="32">
        <v>0.48</v>
      </c>
      <c r="J233" s="32">
        <v>0.48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I234" s="32">
        <v>0.48</v>
      </c>
      <c r="J234" s="32">
        <v>0.48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I235" s="32">
        <v>0.48</v>
      </c>
      <c r="J235" s="32">
        <v>0.48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I236" s="32">
        <v>0.48</v>
      </c>
      <c r="J236" s="32">
        <v>0.48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I237" s="32">
        <v>0.48</v>
      </c>
      <c r="J237" s="32">
        <v>0.48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I238" s="32">
        <v>0.48</v>
      </c>
      <c r="J238" s="32">
        <v>0.48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I239" s="32">
        <v>0.48</v>
      </c>
      <c r="J239" s="32">
        <v>0.48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I240" s="32">
        <v>0.48</v>
      </c>
      <c r="J240" s="32">
        <v>0.48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I241" s="32">
        <v>0.48</v>
      </c>
      <c r="J241" s="32">
        <v>0.48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I242" s="32">
        <v>0.48</v>
      </c>
      <c r="J242" s="32">
        <v>0.48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I243" s="32">
        <v>0.48</v>
      </c>
      <c r="J243" s="32">
        <v>0.48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I244" s="32">
        <v>0.48</v>
      </c>
      <c r="J244" s="32">
        <v>0.48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I245" s="32">
        <v>0.48</v>
      </c>
      <c r="J245" s="32">
        <v>0.48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I246" s="32">
        <v>0.48</v>
      </c>
      <c r="J246" s="32">
        <v>0.48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I247" s="32">
        <v>0.48</v>
      </c>
      <c r="J247" s="32">
        <v>0.48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I248" s="32">
        <v>0.48</v>
      </c>
      <c r="J248" s="32">
        <v>0.48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I249" s="32">
        <v>0.48</v>
      </c>
      <c r="J249" s="32">
        <v>0.48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I250" s="32">
        <v>0.48</v>
      </c>
      <c r="J250" s="32">
        <v>0.48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I251" s="32">
        <v>0.48</v>
      </c>
      <c r="J251" s="32">
        <v>0.48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I252" s="32">
        <v>0.48</v>
      </c>
      <c r="J252" s="32">
        <v>0.48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I253" s="32">
        <v>0.48</v>
      </c>
      <c r="J253" s="32">
        <v>0.48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I254" s="32">
        <v>0.48</v>
      </c>
      <c r="J254" s="32">
        <v>0.48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I255" s="32">
        <v>0.48</v>
      </c>
      <c r="J255" s="32">
        <v>0.48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I256" s="32">
        <v>0.48</v>
      </c>
      <c r="J256" s="32">
        <v>0.48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I257" s="32">
        <v>0.48</v>
      </c>
      <c r="J257" s="32">
        <v>0.48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I258" s="32">
        <v>0.48</v>
      </c>
      <c r="J258" s="32">
        <v>0.48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I259" s="32">
        <v>0.48</v>
      </c>
      <c r="J259" s="32">
        <v>0.48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I260" s="32">
        <v>0.48</v>
      </c>
      <c r="J260" s="32">
        <v>0.48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I261" s="32">
        <v>0.48</v>
      </c>
      <c r="J261" s="32">
        <v>0.48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I262" s="32">
        <v>0.48</v>
      </c>
      <c r="J262" s="32">
        <v>0.48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I263" s="32">
        <v>0.48</v>
      </c>
      <c r="J263" s="32">
        <v>0.48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I264" s="32">
        <v>0.48</v>
      </c>
      <c r="J264" s="32">
        <v>0.48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I265" s="32">
        <v>0.48</v>
      </c>
      <c r="J265" s="32">
        <v>0.48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I266" s="32">
        <v>0.48</v>
      </c>
      <c r="J266" s="32">
        <v>0.48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I267" s="32">
        <v>0.48</v>
      </c>
      <c r="J267" s="32">
        <v>0.48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I268" s="32">
        <v>0.48</v>
      </c>
      <c r="J268" s="32">
        <v>0.48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I269" s="32">
        <v>0.48</v>
      </c>
      <c r="J269" s="32">
        <v>0.48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I270" s="32">
        <v>0.48</v>
      </c>
      <c r="J270" s="32">
        <v>0.48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I271" s="32">
        <v>0.48</v>
      </c>
      <c r="J271" s="32">
        <v>0.48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I272" s="32">
        <v>0.48</v>
      </c>
      <c r="J272" s="32">
        <v>0.48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I273" s="32">
        <v>0.48</v>
      </c>
      <c r="J273" s="32">
        <v>0.48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I274" s="32">
        <v>0.48</v>
      </c>
      <c r="J274" s="32">
        <v>0.48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I275" s="32">
        <v>0.48</v>
      </c>
      <c r="J275" s="32">
        <v>0.48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I276" s="32">
        <v>0.48</v>
      </c>
      <c r="J276" s="32">
        <v>0.48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I277" s="32">
        <v>0.48</v>
      </c>
      <c r="J277" s="32">
        <v>0.48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I278" s="32">
        <v>0.48</v>
      </c>
      <c r="J278" s="32">
        <v>0.48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I279" s="32">
        <v>0.48</v>
      </c>
      <c r="J279" s="32">
        <v>0.48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I280" s="32">
        <v>0.48</v>
      </c>
      <c r="J280" s="32">
        <v>0.48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I281" s="32">
        <v>0.48</v>
      </c>
      <c r="J281" s="32">
        <v>0.48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I282" s="32">
        <v>0.48</v>
      </c>
      <c r="J282" s="32">
        <v>0.48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I283" s="32">
        <v>0.48</v>
      </c>
      <c r="J283" s="32">
        <v>0.48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I284" s="32">
        <v>0.48</v>
      </c>
      <c r="J284" s="32">
        <v>0.48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I285" s="32">
        <v>0.48</v>
      </c>
      <c r="J285" s="32">
        <v>0.48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I286" s="32">
        <v>0.48</v>
      </c>
      <c r="J286" s="32">
        <v>0.48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I287" s="32">
        <v>0.48</v>
      </c>
      <c r="J287" s="32">
        <v>0.48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I288" s="32">
        <v>0.48</v>
      </c>
      <c r="J288" s="32">
        <v>0.48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I289" s="32">
        <v>0.48</v>
      </c>
      <c r="J289" s="32">
        <v>0.48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I290" s="32">
        <v>0.48</v>
      </c>
      <c r="J290" s="32">
        <v>0.48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I291" s="32">
        <v>0.48</v>
      </c>
      <c r="J291" s="32">
        <v>0.48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I292" s="32">
        <v>0.48</v>
      </c>
      <c r="J292" s="32">
        <v>0.48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I293" s="32">
        <v>0.48</v>
      </c>
      <c r="J293" s="32">
        <v>0.48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I294" s="32">
        <v>0.48</v>
      </c>
      <c r="J294" s="32">
        <v>0.48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I295" s="32">
        <v>0.48</v>
      </c>
      <c r="J295" s="32">
        <v>0.48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I296" s="32">
        <v>0.48</v>
      </c>
      <c r="J296" s="32">
        <v>0.48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I297" s="32">
        <v>0.48</v>
      </c>
      <c r="J297" s="32">
        <v>0.48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I298" s="32">
        <v>0.48</v>
      </c>
      <c r="J298" s="32">
        <v>0.48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I299" s="32">
        <v>0.48</v>
      </c>
      <c r="J299" s="32">
        <v>0.48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I300" s="32">
        <v>0.48</v>
      </c>
      <c r="J300" s="32">
        <v>0.48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I301" s="32">
        <v>0.48</v>
      </c>
      <c r="J301" s="32">
        <v>0.48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I302" s="32">
        <v>0.48</v>
      </c>
      <c r="J302" s="32">
        <v>0.48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I303" s="32">
        <v>0.48</v>
      </c>
      <c r="J303" s="32">
        <v>0.48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I304" s="32">
        <v>0.48</v>
      </c>
      <c r="J304" s="32">
        <v>0.48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I305" s="32">
        <v>0.48</v>
      </c>
      <c r="J305" s="32">
        <v>0.48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I306" s="32">
        <v>0.48</v>
      </c>
      <c r="J306" s="32">
        <v>0.48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I307" s="32">
        <v>0.48</v>
      </c>
      <c r="J307" s="32">
        <v>0.48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I308" s="32">
        <v>0.48</v>
      </c>
      <c r="J308" s="32">
        <v>0.48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I309" s="32">
        <v>0.48</v>
      </c>
      <c r="J309" s="32">
        <v>0.48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I310" s="32">
        <v>0.48</v>
      </c>
      <c r="J310" s="32">
        <v>0.48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I311" s="32">
        <v>0.48</v>
      </c>
      <c r="J311" s="32">
        <v>0.48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I312" s="32">
        <v>0.48</v>
      </c>
      <c r="J312" s="32">
        <v>0.48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I313" s="32">
        <v>0.48</v>
      </c>
      <c r="J313" s="32">
        <v>0.48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I314" s="32">
        <v>0.48</v>
      </c>
      <c r="J314" s="32">
        <v>0.48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I315" s="32">
        <v>0.48</v>
      </c>
      <c r="J315" s="32">
        <v>0.48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I316" s="32">
        <v>0.48</v>
      </c>
      <c r="J316" s="32">
        <v>0.48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I317" s="32">
        <v>0.48</v>
      </c>
      <c r="J317" s="32">
        <v>0.48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I318" s="32">
        <v>0.48</v>
      </c>
      <c r="J318" s="32">
        <v>0.48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I319" s="32">
        <v>0.48</v>
      </c>
      <c r="J319" s="32">
        <v>0.48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I320" s="32">
        <v>0.48</v>
      </c>
      <c r="J320" s="32">
        <v>0.48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I321" s="32">
        <v>0.48</v>
      </c>
      <c r="J321" s="32">
        <v>0.48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I322" s="32">
        <v>0.48</v>
      </c>
      <c r="J322" s="32">
        <v>0.48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I323" s="32">
        <v>0.48</v>
      </c>
      <c r="J323" s="32">
        <v>0.48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I324" s="32">
        <v>0.48</v>
      </c>
      <c r="J324" s="32">
        <v>0.48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I325" s="32">
        <v>0.48</v>
      </c>
      <c r="J325" s="32">
        <v>0.48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I326" s="32">
        <v>0.48</v>
      </c>
      <c r="J326" s="32">
        <v>0.48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I327" s="32">
        <v>0.48</v>
      </c>
      <c r="J327" s="32">
        <v>0.48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I328" s="32">
        <v>0.48</v>
      </c>
      <c r="J328" s="32">
        <v>0.48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I329" s="32">
        <v>0.48</v>
      </c>
      <c r="J329" s="32">
        <v>0.48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I330" s="32">
        <v>0.48</v>
      </c>
      <c r="J330" s="32">
        <v>0.48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I331" s="32">
        <v>0.48</v>
      </c>
      <c r="J331" s="32">
        <v>0.48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I332" s="32">
        <v>0.48</v>
      </c>
      <c r="J332" s="32">
        <v>0.48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I333" s="32">
        <v>0.48</v>
      </c>
      <c r="J333" s="32">
        <v>0.48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I334" s="32">
        <v>0.48</v>
      </c>
      <c r="J334" s="32">
        <v>0.48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I335" s="32">
        <v>0.48</v>
      </c>
      <c r="J335" s="32">
        <v>0.48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I336" s="32">
        <v>0.48</v>
      </c>
      <c r="J336" s="32">
        <v>0.48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I337" s="32">
        <v>0.48</v>
      </c>
      <c r="J337" s="32">
        <v>0.48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I338" s="32">
        <v>0.48</v>
      </c>
      <c r="J338" s="32">
        <v>0.48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I339" s="32">
        <v>0.48</v>
      </c>
      <c r="J339" s="32">
        <v>0.48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I340" s="32">
        <v>0.48</v>
      </c>
      <c r="J340" s="32">
        <v>0.48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I341" s="32">
        <v>0.48</v>
      </c>
      <c r="J341" s="32">
        <v>0.48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I342" s="32">
        <v>0.48</v>
      </c>
      <c r="J342" s="32">
        <v>0.48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I343" s="32">
        <v>0.48</v>
      </c>
      <c r="J343" s="32">
        <v>0.48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I344" s="32">
        <v>0.48</v>
      </c>
      <c r="J344" s="32">
        <v>0.48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I345" s="32">
        <v>0.48</v>
      </c>
      <c r="J345" s="32">
        <v>0.48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I346" s="32">
        <v>0.48</v>
      </c>
      <c r="J346" s="32">
        <v>0.48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I347" s="32">
        <v>0.48</v>
      </c>
      <c r="J347" s="32">
        <v>0.48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I348" s="32">
        <v>0.48</v>
      </c>
      <c r="J348" s="32">
        <v>0.48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I349" s="32">
        <v>0.48</v>
      </c>
      <c r="J349" s="32">
        <v>0.48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I350" s="32">
        <v>0.48</v>
      </c>
      <c r="J350" s="32">
        <v>0.48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I351" s="32">
        <v>0.48</v>
      </c>
      <c r="J351" s="32">
        <v>0.48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I352" s="32">
        <v>0.48</v>
      </c>
      <c r="J352" s="32">
        <v>0.48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I353" s="32">
        <v>0.48</v>
      </c>
      <c r="J353" s="32">
        <v>0.48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I354" s="32">
        <v>0.48</v>
      </c>
      <c r="J354" s="32">
        <v>0.48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I355" s="32">
        <v>0.48</v>
      </c>
      <c r="J355" s="32">
        <v>0.48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I356" s="32">
        <v>0.48</v>
      </c>
      <c r="J356" s="32">
        <v>0.48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I357" s="32">
        <v>0.48</v>
      </c>
      <c r="J357" s="32">
        <v>0.48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I358" s="32">
        <v>0.48</v>
      </c>
      <c r="J358" s="32">
        <v>0.48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I359" s="32">
        <v>0.48</v>
      </c>
      <c r="J359" s="32">
        <v>0.48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I360" s="32">
        <v>0.48</v>
      </c>
      <c r="J360" s="32">
        <v>0.48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I361" s="32">
        <v>0.48</v>
      </c>
      <c r="J361" s="32">
        <v>0.48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I362" s="32">
        <v>0.48</v>
      </c>
      <c r="J362" s="32">
        <v>0.48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I363" s="32">
        <v>0.48</v>
      </c>
      <c r="J363" s="32">
        <v>0.48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I364" s="32">
        <v>0.48</v>
      </c>
      <c r="J364" s="32">
        <v>0.48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I365" s="32">
        <v>0.48</v>
      </c>
      <c r="J365" s="32">
        <v>0.48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I366" s="32">
        <v>0.48</v>
      </c>
      <c r="J366" s="32">
        <v>0.48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I367" s="32">
        <v>0.48</v>
      </c>
      <c r="J367" s="32">
        <v>0.48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I368" s="32">
        <v>0.48</v>
      </c>
      <c r="J368" s="32">
        <v>0.48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I369" s="32">
        <v>0.48</v>
      </c>
      <c r="J369" s="32">
        <v>0.48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I370" s="32">
        <v>0.48</v>
      </c>
      <c r="J370" s="32">
        <v>0.48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I371" s="32">
        <v>0.48</v>
      </c>
      <c r="J371" s="32">
        <v>0.48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I372" s="32">
        <v>0.48</v>
      </c>
      <c r="J372" s="32">
        <v>0.48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I373" s="32">
        <v>0.48</v>
      </c>
      <c r="J373" s="32">
        <v>0.48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I374" s="32">
        <v>0.48</v>
      </c>
      <c r="J374" s="32">
        <v>0.48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I375" s="32">
        <v>0.48</v>
      </c>
      <c r="J375" s="32">
        <v>0.48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I376" s="32">
        <v>0.48</v>
      </c>
      <c r="J376" s="32">
        <v>0.48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I377" s="32">
        <v>0.48</v>
      </c>
      <c r="J377" s="32">
        <v>0.48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I378" s="32">
        <v>0.48</v>
      </c>
      <c r="J378" s="32">
        <v>0.48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I379" s="32">
        <v>0.48</v>
      </c>
      <c r="J379" s="32">
        <v>0.48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I380" s="32">
        <v>0.48</v>
      </c>
      <c r="J380" s="32">
        <v>0.48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I381" s="32">
        <v>0.48</v>
      </c>
      <c r="J381" s="32">
        <v>0.48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I382" s="32">
        <v>0.48</v>
      </c>
      <c r="J382" s="32">
        <v>0.48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I383" s="32">
        <v>0.48</v>
      </c>
      <c r="J383" s="32">
        <v>0.48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I384" s="32">
        <v>0.48</v>
      </c>
      <c r="J384" s="32">
        <v>0.48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I385" s="32">
        <v>0.48</v>
      </c>
      <c r="J385" s="32">
        <v>0.48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I386" s="32">
        <v>0.48</v>
      </c>
      <c r="J386" s="32">
        <v>0.48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I387" s="32">
        <v>0.48</v>
      </c>
      <c r="J387" s="32">
        <v>0.48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I388" s="32">
        <v>0.48</v>
      </c>
      <c r="J388" s="32">
        <v>0.48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I389" s="32">
        <v>0.48</v>
      </c>
      <c r="J389" s="32">
        <v>0.48</v>
      </c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I390" s="32">
        <v>0.48</v>
      </c>
      <c r="J390" s="32">
        <v>0.48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I391" s="32">
        <v>0.48</v>
      </c>
      <c r="J391" s="32">
        <v>0.48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I392" s="32">
        <v>0.48</v>
      </c>
      <c r="J392" s="32">
        <v>0.48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I393" s="32">
        <v>0.48</v>
      </c>
      <c r="J393" s="32">
        <v>0.48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I394" s="32">
        <v>0.48</v>
      </c>
      <c r="J394" s="32">
        <v>0.48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I395" s="32">
        <v>0.48</v>
      </c>
      <c r="J395" s="32">
        <v>0.48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I396" s="32">
        <v>0.48</v>
      </c>
      <c r="J396" s="32">
        <v>0.48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I397" s="32">
        <v>0.48</v>
      </c>
      <c r="J397" s="32">
        <v>0.48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I398" s="32">
        <v>0.48</v>
      </c>
      <c r="J398" s="32">
        <v>0.48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I399" s="32">
        <v>0.48</v>
      </c>
      <c r="J399" s="32">
        <v>0.48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I400" s="32">
        <v>0.48</v>
      </c>
      <c r="J400" s="32">
        <v>0.48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I401" s="32">
        <v>0.48</v>
      </c>
      <c r="J401" s="32">
        <v>0.48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I402" s="32">
        <v>0.48</v>
      </c>
      <c r="J402" s="32">
        <v>0.48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I403" s="32">
        <v>0.48</v>
      </c>
      <c r="J403" s="32">
        <v>0.48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I404" s="32">
        <v>0.48</v>
      </c>
      <c r="J404" s="32">
        <v>0.48</v>
      </c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I405" s="32">
        <v>0.48</v>
      </c>
      <c r="J405" s="32">
        <v>0.48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I406" s="32">
        <v>0.48</v>
      </c>
      <c r="J406" s="32">
        <v>0.48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I407" s="32">
        <v>0.48</v>
      </c>
      <c r="J407" s="32">
        <v>0.48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I408" s="32">
        <v>0.48</v>
      </c>
      <c r="J408" s="32">
        <v>0.48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I409" s="32">
        <v>0.48</v>
      </c>
      <c r="J409" s="32">
        <v>0.48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I410" s="32">
        <v>0.48</v>
      </c>
      <c r="J410" s="32">
        <v>0.48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I411" s="32">
        <v>0.48</v>
      </c>
      <c r="J411" s="32">
        <v>0.48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I412" s="32">
        <v>0.48</v>
      </c>
      <c r="J412" s="32">
        <v>0.48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I413" s="32">
        <v>0.48</v>
      </c>
      <c r="J413" s="32">
        <v>0.48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I414" s="32">
        <v>0.48</v>
      </c>
      <c r="J414" s="32">
        <v>0.48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I415" s="32">
        <v>0.48</v>
      </c>
      <c r="J415" s="32">
        <v>0.48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I416" s="32">
        <v>0.48</v>
      </c>
      <c r="J416" s="32">
        <v>0.48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I417" s="32">
        <v>0.48</v>
      </c>
      <c r="J417" s="32">
        <v>0.48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I418" s="32">
        <v>0.48</v>
      </c>
      <c r="J418" s="32">
        <v>0.48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I419" s="32">
        <v>0.48</v>
      </c>
      <c r="J419" s="32">
        <v>0.48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I420" s="32">
        <v>0.48</v>
      </c>
      <c r="J420" s="32">
        <v>0.48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I421" s="32">
        <v>0.48</v>
      </c>
      <c r="J421" s="32">
        <v>0.48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I422" s="32">
        <v>0.48</v>
      </c>
      <c r="J422" s="32">
        <v>0.48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I423" s="32">
        <v>0.48</v>
      </c>
      <c r="J423" s="32">
        <v>0.48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I424" s="32">
        <v>0.48</v>
      </c>
      <c r="J424" s="32">
        <v>0.48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I425" s="32">
        <v>0.48</v>
      </c>
      <c r="J425" s="32">
        <v>0.48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I426" s="32">
        <v>0.48</v>
      </c>
      <c r="J426" s="32">
        <v>0.48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I427" s="32">
        <v>0.48</v>
      </c>
      <c r="J427" s="32">
        <v>0.48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I428" s="32">
        <v>0.48</v>
      </c>
      <c r="J428" s="32">
        <v>0.48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I429" s="32">
        <v>0.48</v>
      </c>
      <c r="J429" s="32">
        <v>0.48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I430" s="32">
        <v>0.48</v>
      </c>
      <c r="J430" s="32">
        <v>0.48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I431" s="32">
        <v>0.48</v>
      </c>
      <c r="J431" s="32">
        <v>0.48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I432" s="32">
        <v>0.48</v>
      </c>
      <c r="J432" s="32">
        <v>0.48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I433" s="32">
        <v>0.48</v>
      </c>
      <c r="J433" s="32">
        <v>0.48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I434" s="32">
        <v>0.48</v>
      </c>
      <c r="J434" s="32">
        <v>0.48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I435" s="32">
        <v>0.48</v>
      </c>
      <c r="J435" s="32">
        <v>0.48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I436" s="32">
        <v>0.48</v>
      </c>
      <c r="J436" s="32">
        <v>0.48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I437" s="32">
        <v>0.48</v>
      </c>
      <c r="J437" s="32">
        <v>0.48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I438" s="32">
        <v>0.48</v>
      </c>
      <c r="J438" s="32">
        <v>0.48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I439" s="32">
        <v>0.48</v>
      </c>
      <c r="J439" s="32">
        <v>0.48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I440" s="32">
        <v>0.48</v>
      </c>
      <c r="J440" s="32">
        <v>0.48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I441" s="32">
        <v>0.48</v>
      </c>
      <c r="J441" s="32">
        <v>0.48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I442" s="32">
        <v>0.48</v>
      </c>
      <c r="J442" s="32">
        <v>0.48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I443" s="32">
        <v>0.48</v>
      </c>
      <c r="J443" s="32">
        <v>0.48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I444" s="32">
        <v>0.48</v>
      </c>
      <c r="J444" s="32">
        <v>0.48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I445" s="32">
        <v>0.48</v>
      </c>
      <c r="J445" s="32">
        <v>0.48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I446" s="32">
        <v>0.48</v>
      </c>
      <c r="J446" s="32">
        <v>0.48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I447" s="32">
        <v>0.48</v>
      </c>
      <c r="J447" s="32">
        <v>0.48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I448" s="32">
        <v>0.48</v>
      </c>
      <c r="J448" s="32">
        <v>0.48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I449" s="32">
        <v>0.48</v>
      </c>
      <c r="J449" s="32">
        <v>0.48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I450" s="32">
        <v>0.48</v>
      </c>
      <c r="J450" s="32">
        <v>0.48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I451" s="32">
        <v>0.48</v>
      </c>
      <c r="J451" s="32">
        <v>0.48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I452" s="32">
        <v>0.48</v>
      </c>
      <c r="J452" s="32">
        <v>0.48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I453" s="32">
        <v>0.48</v>
      </c>
      <c r="J453" s="32">
        <v>0.48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I454" s="32">
        <v>0.48</v>
      </c>
      <c r="J454" s="32">
        <v>0.48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I455" s="32">
        <v>0.48</v>
      </c>
      <c r="J455" s="32">
        <v>0.48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I456" s="32">
        <v>0.48</v>
      </c>
      <c r="J456" s="32">
        <v>0.48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I457" s="32">
        <v>0.48</v>
      </c>
      <c r="J457" s="32">
        <v>0.48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I458" s="32">
        <v>0.48</v>
      </c>
      <c r="J458" s="32">
        <v>0.48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I459" s="32">
        <v>0.48</v>
      </c>
      <c r="J459" s="32">
        <v>0.48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I460" s="32">
        <v>0.48</v>
      </c>
      <c r="J460" s="32">
        <v>0.48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I461" s="32">
        <v>0.48</v>
      </c>
      <c r="J461" s="32">
        <v>0.48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I462" s="32">
        <v>0.48</v>
      </c>
      <c r="J462" s="32">
        <v>0.48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I463" s="32">
        <v>0.48</v>
      </c>
      <c r="J463" s="32">
        <v>0.48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I464" s="32">
        <v>0.48</v>
      </c>
      <c r="J464" s="32">
        <v>0.48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I465" s="32">
        <v>0.48</v>
      </c>
      <c r="J465" s="32">
        <v>0.48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I466" s="32">
        <v>0.48</v>
      </c>
      <c r="J466" s="32">
        <v>0.48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I467" s="32">
        <v>0.48</v>
      </c>
      <c r="J467" s="32">
        <v>0.48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I468" s="32">
        <v>0.48</v>
      </c>
      <c r="J468" s="32">
        <v>0.48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I469" s="32">
        <v>0.48</v>
      </c>
      <c r="J469" s="32">
        <v>0.48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I470" s="32">
        <v>0.48</v>
      </c>
      <c r="J470" s="32">
        <v>0.48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I471" s="32">
        <v>0.48</v>
      </c>
      <c r="J471" s="32">
        <v>0.48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I472" s="32">
        <v>0.48</v>
      </c>
      <c r="J472" s="32">
        <v>0.48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I473" s="32">
        <v>0.48</v>
      </c>
      <c r="J473" s="32">
        <v>0.48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I474" s="32">
        <v>0.48</v>
      </c>
      <c r="J474" s="32">
        <v>0.48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I475" s="32">
        <v>0.48</v>
      </c>
      <c r="J475" s="32">
        <v>0.48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I476" s="32">
        <v>0.48</v>
      </c>
      <c r="J476" s="32">
        <v>0.48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I477" s="32">
        <v>0.48</v>
      </c>
      <c r="J477" s="32">
        <v>0.48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I478" s="32">
        <v>0.48</v>
      </c>
      <c r="J478" s="32">
        <v>0.48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I479" s="32">
        <v>0.48</v>
      </c>
      <c r="J479" s="32">
        <v>0.48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I480" s="32">
        <v>0.48</v>
      </c>
      <c r="J480" s="32">
        <v>0.48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I481" s="32">
        <v>0.48</v>
      </c>
      <c r="J481" s="32">
        <v>0.48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I482" s="32">
        <v>0.48</v>
      </c>
      <c r="J482" s="32">
        <v>0.48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I483" s="32">
        <v>0.48</v>
      </c>
      <c r="J483" s="32">
        <v>0.48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I484" s="32">
        <v>0.48</v>
      </c>
      <c r="J484" s="32">
        <v>0.48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I485" s="32">
        <v>0.48</v>
      </c>
      <c r="J485" s="32">
        <v>0.48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I486" s="32">
        <v>0.48</v>
      </c>
      <c r="J486" s="32">
        <v>0.48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I487" s="32">
        <v>0.48</v>
      </c>
      <c r="J487" s="32">
        <v>0.48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I488" s="32">
        <v>0.48</v>
      </c>
      <c r="J488" s="32">
        <v>0.48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I489" s="32">
        <v>0.48</v>
      </c>
      <c r="J489" s="32">
        <v>0.48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I490" s="32">
        <v>0.48</v>
      </c>
      <c r="J490" s="32">
        <v>0.48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I491" s="32">
        <v>0.48</v>
      </c>
      <c r="J491" s="32">
        <v>0.48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I492" s="32">
        <v>0.48</v>
      </c>
      <c r="J492" s="32">
        <v>0.48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I493" s="32">
        <v>0.48</v>
      </c>
      <c r="J493" s="32">
        <v>0.48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I494" s="32">
        <v>0.48</v>
      </c>
      <c r="J494" s="32">
        <v>0.48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I495" s="32">
        <v>0.48</v>
      </c>
      <c r="J495" s="32">
        <v>0.48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I496" s="32">
        <v>0.48</v>
      </c>
      <c r="J496" s="32">
        <v>0.48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I497" s="32">
        <v>0.48</v>
      </c>
      <c r="J497" s="32">
        <v>0.48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I498" s="32">
        <v>0.48</v>
      </c>
      <c r="J498" s="32">
        <v>0.48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I499" s="32">
        <v>0.48</v>
      </c>
      <c r="J499" s="32">
        <v>0.48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I500" s="32">
        <v>0.48</v>
      </c>
      <c r="J500" s="32">
        <v>0.48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I501" s="32">
        <v>0.48</v>
      </c>
      <c r="J501" s="32">
        <v>0.48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I502" s="32">
        <v>0.48</v>
      </c>
      <c r="J502" s="32">
        <v>0.48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I503" s="32">
        <v>0.48</v>
      </c>
      <c r="J503" s="32">
        <v>0.48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I504" s="32">
        <v>0.48</v>
      </c>
      <c r="J504" s="32">
        <v>0.48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I505" s="32">
        <v>0.48</v>
      </c>
      <c r="J505" s="32">
        <v>0.48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I506" s="32">
        <v>0.48</v>
      </c>
      <c r="J506" s="32">
        <v>0.48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I507" s="32">
        <v>0.48</v>
      </c>
      <c r="J507" s="32">
        <v>0.48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I508" s="32">
        <v>0.48</v>
      </c>
      <c r="J508" s="32">
        <v>0.48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I509" s="32">
        <v>0.48</v>
      </c>
      <c r="J509" s="32">
        <v>0.48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I510" s="32">
        <v>0.48</v>
      </c>
      <c r="J510" s="32">
        <v>0.48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I511" s="32">
        <v>0.48</v>
      </c>
      <c r="J511" s="32">
        <v>0.48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I512" s="32">
        <v>0.48</v>
      </c>
      <c r="J512" s="32">
        <v>0.48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I513" s="32">
        <v>0.48</v>
      </c>
      <c r="J513" s="32">
        <v>0.48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I514" s="32">
        <v>0.48</v>
      </c>
      <c r="J514" s="32">
        <v>0.48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I515" s="32">
        <v>0.48</v>
      </c>
      <c r="J515" s="32">
        <v>0.48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I516" s="32">
        <v>0.48</v>
      </c>
      <c r="J516" s="32">
        <v>0.48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I517" s="32">
        <v>0.48</v>
      </c>
      <c r="J517" s="32">
        <v>0.48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I518" s="32">
        <v>0.48</v>
      </c>
      <c r="J518" s="32">
        <v>0.48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I519" s="32">
        <v>0.48</v>
      </c>
      <c r="J519" s="32">
        <v>0.48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I520" s="32">
        <v>0.48</v>
      </c>
      <c r="J520" s="32">
        <v>0.48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I521" s="32">
        <v>0.48</v>
      </c>
      <c r="J521" s="32">
        <v>0.48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I522" s="32">
        <v>0.48</v>
      </c>
      <c r="J522" s="32">
        <v>0.48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I523" s="32">
        <v>0.48</v>
      </c>
      <c r="J523" s="32">
        <v>0.48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I524" s="32">
        <v>0.48</v>
      </c>
      <c r="J524" s="32">
        <v>0.48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I525" s="32">
        <v>0.48</v>
      </c>
      <c r="J525" s="32">
        <v>0.48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I526" s="32">
        <v>0.48</v>
      </c>
      <c r="J526" s="32">
        <v>0.48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I527" s="32">
        <v>0.48</v>
      </c>
      <c r="J527" s="32">
        <v>0.48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I528" s="32">
        <v>0.48</v>
      </c>
      <c r="J528" s="32">
        <v>0.48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I529" s="32">
        <v>0.48</v>
      </c>
      <c r="J529" s="32">
        <v>0.48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I530" s="32">
        <v>0.48</v>
      </c>
      <c r="J530" s="32">
        <v>0.48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I531" s="32">
        <v>0.48</v>
      </c>
      <c r="J531" s="32">
        <v>0.48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I532" s="32">
        <v>0.48</v>
      </c>
      <c r="J532" s="32">
        <v>0.48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I533" s="32">
        <v>0.48</v>
      </c>
      <c r="J533" s="32">
        <v>0.48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I534" s="32">
        <v>0.48</v>
      </c>
      <c r="J534" s="32">
        <v>0.48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I535" s="32">
        <v>0.48</v>
      </c>
      <c r="J535" s="32">
        <v>0.48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I536" s="32">
        <v>0.48</v>
      </c>
      <c r="J536" s="32">
        <v>0.48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I537" s="32">
        <v>0.48</v>
      </c>
      <c r="J537" s="32">
        <v>0.48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I538" s="32">
        <v>0.48</v>
      </c>
      <c r="J538" s="32">
        <v>0.48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I539" s="32">
        <v>0.48</v>
      </c>
      <c r="J539" s="32">
        <v>0.48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I540" s="32">
        <v>0.48</v>
      </c>
      <c r="J540" s="32">
        <v>0.48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I541" s="32">
        <v>0.48</v>
      </c>
      <c r="J541" s="32">
        <v>0.48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I542" s="32">
        <v>0.48</v>
      </c>
      <c r="J542" s="32">
        <v>0.48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I543" s="32">
        <v>0.48</v>
      </c>
      <c r="J543" s="32">
        <v>0.48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I544" s="32">
        <v>0.48</v>
      </c>
      <c r="J544" s="32">
        <v>0.48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I545" s="32">
        <v>0.48</v>
      </c>
      <c r="J545" s="32">
        <v>0.48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I546" s="32">
        <v>0.48</v>
      </c>
      <c r="J546" s="32">
        <v>0.48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I547" s="32">
        <v>0.48</v>
      </c>
      <c r="J547" s="32">
        <v>0.48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I548" s="32">
        <v>0.48</v>
      </c>
      <c r="J548" s="32">
        <v>0.48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I549" s="32">
        <v>0.48</v>
      </c>
      <c r="J549" s="32">
        <v>0.48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I550" s="32">
        <v>0.48</v>
      </c>
      <c r="J550" s="32">
        <v>0.48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I551" s="32">
        <v>0.48</v>
      </c>
      <c r="J551" s="32">
        <v>0.48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I552" s="32">
        <v>0.48</v>
      </c>
      <c r="J552" s="32">
        <v>0.48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I553" s="32">
        <v>0.48</v>
      </c>
      <c r="J553" s="32">
        <v>0.48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I554" s="32">
        <v>0.48</v>
      </c>
      <c r="J554" s="32">
        <v>0.48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I555" s="32">
        <v>0.48</v>
      </c>
      <c r="J555" s="32">
        <v>0.48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I556" s="32">
        <v>0.48</v>
      </c>
      <c r="J556" s="32">
        <v>0.48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I557" s="32">
        <v>0.48</v>
      </c>
      <c r="J557" s="32">
        <v>0.48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I558" s="32">
        <v>0.48</v>
      </c>
      <c r="J558" s="32">
        <v>0.48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I559" s="32">
        <v>0.48</v>
      </c>
      <c r="J559" s="32">
        <v>0.48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I560" s="32">
        <v>0.48</v>
      </c>
      <c r="J560" s="32">
        <v>0.48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I561" s="32">
        <v>0.48</v>
      </c>
      <c r="J561" s="32">
        <v>0.48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I562" s="32">
        <v>0.48</v>
      </c>
      <c r="J562" s="32">
        <v>0.48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I563" s="32">
        <v>0.48</v>
      </c>
      <c r="J563" s="32">
        <v>0.48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I564" s="32">
        <v>0.48</v>
      </c>
      <c r="J564" s="32">
        <v>0.48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I565" s="32">
        <v>0.48</v>
      </c>
      <c r="J565" s="32">
        <v>0.48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I566" s="32">
        <v>0.48</v>
      </c>
      <c r="J566" s="32">
        <v>0.48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I567" s="32">
        <v>0.48</v>
      </c>
      <c r="J567" s="32">
        <v>0.48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I568" s="32">
        <v>0.48</v>
      </c>
      <c r="J568" s="32">
        <v>0.48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I569" s="32">
        <v>0.48</v>
      </c>
      <c r="J569" s="32">
        <v>0.48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I570" s="32">
        <v>0.48</v>
      </c>
      <c r="J570" s="32">
        <v>0.48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I571" s="32">
        <v>0.48</v>
      </c>
      <c r="J571" s="32">
        <v>0.48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I572" s="32">
        <v>0.48</v>
      </c>
      <c r="J572" s="32">
        <v>0.48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I573" s="32">
        <v>0.48</v>
      </c>
      <c r="J573" s="32">
        <v>0.48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I574" s="32">
        <v>0.48</v>
      </c>
      <c r="J574" s="32">
        <v>0.48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I575" s="32">
        <v>0.48</v>
      </c>
      <c r="J575" s="32">
        <v>0.48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I576" s="32">
        <v>0.48</v>
      </c>
      <c r="J576" s="32">
        <v>0.48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I577" s="32">
        <v>0.48</v>
      </c>
      <c r="J577" s="32">
        <v>0.48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I578" s="32">
        <v>0.48</v>
      </c>
      <c r="J578" s="32">
        <v>0.48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I579" s="32">
        <v>0.48</v>
      </c>
      <c r="J579" s="32">
        <v>0.48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I580" s="32">
        <v>0.48</v>
      </c>
      <c r="J580" s="32">
        <v>0.48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I581" s="32">
        <v>0.48</v>
      </c>
      <c r="J581" s="32">
        <v>0.48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I582" s="32">
        <v>0.48</v>
      </c>
      <c r="J582" s="32">
        <v>0.48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I583" s="32">
        <v>0.48</v>
      </c>
      <c r="J583" s="32">
        <v>0.48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I584" s="32">
        <v>0.48</v>
      </c>
      <c r="J584" s="32">
        <v>0.48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I585" s="32">
        <v>0.48</v>
      </c>
      <c r="J585" s="32">
        <v>0.48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I586" s="32">
        <v>0.48</v>
      </c>
      <c r="J586" s="32">
        <v>0.48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I587" s="32">
        <v>0.48</v>
      </c>
      <c r="J587" s="32">
        <v>0.48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I588" s="32">
        <v>0.48</v>
      </c>
      <c r="J588" s="32">
        <v>0.48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I589" s="32">
        <v>0.48</v>
      </c>
      <c r="J589" s="32">
        <v>0.48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I590" s="32">
        <v>0.48</v>
      </c>
      <c r="J590" s="32">
        <v>0.48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I591" s="32">
        <v>0.48</v>
      </c>
      <c r="J591" s="32">
        <v>0.48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I592" s="32">
        <v>0.48</v>
      </c>
      <c r="J592" s="32">
        <v>0.48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I593" s="32">
        <v>0.48</v>
      </c>
      <c r="J593" s="32">
        <v>0.48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I594" s="32">
        <v>0.48</v>
      </c>
      <c r="J594" s="32">
        <v>0.48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I595" s="32">
        <v>0.48</v>
      </c>
      <c r="J595" s="32">
        <v>0.48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I596" s="32">
        <v>0.48</v>
      </c>
      <c r="J596" s="32">
        <v>0.48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I597" s="32">
        <v>0.48</v>
      </c>
      <c r="J597" s="32">
        <v>0.48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I598" s="32">
        <v>0.48</v>
      </c>
      <c r="J598" s="32">
        <v>0.48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I599" s="32">
        <v>0.48</v>
      </c>
      <c r="J599" s="32">
        <v>0.48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I600" s="32">
        <v>0.48</v>
      </c>
      <c r="J600" s="32">
        <v>0.48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I601" s="32">
        <v>0.48</v>
      </c>
      <c r="J601" s="32">
        <v>0.48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I602" s="32">
        <v>0.48</v>
      </c>
      <c r="J602" s="32">
        <v>0.48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I603" s="32">
        <v>0.48</v>
      </c>
      <c r="J603" s="32">
        <v>0.48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I604" s="32">
        <v>0.48</v>
      </c>
      <c r="J604" s="32">
        <v>0.48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I605" s="32">
        <v>0.48</v>
      </c>
      <c r="J605" s="32">
        <v>0.48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I606" s="32">
        <v>0.48</v>
      </c>
      <c r="J606" s="32">
        <v>0.48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I607" s="32">
        <v>0.48</v>
      </c>
      <c r="J607" s="32">
        <v>0.48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I608" s="32">
        <v>0.48</v>
      </c>
      <c r="J608" s="32">
        <v>0.48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I609" s="32">
        <v>0.48</v>
      </c>
      <c r="J609" s="32">
        <v>0.48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I610" s="32">
        <v>0.48</v>
      </c>
      <c r="J610" s="32">
        <v>0.48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I611" s="32">
        <v>0.48</v>
      </c>
      <c r="J611" s="32">
        <v>0.48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I612" s="32">
        <v>0.48</v>
      </c>
      <c r="J612" s="32">
        <v>0.48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I613" s="32">
        <v>0.48</v>
      </c>
      <c r="J613" s="32">
        <v>0.48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I614" s="32">
        <v>0.48</v>
      </c>
      <c r="J614" s="32">
        <v>0.48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I615" s="32">
        <v>0.48</v>
      </c>
      <c r="J615" s="32">
        <v>0.48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I616" s="32">
        <v>0.48</v>
      </c>
      <c r="J616" s="32">
        <v>0.48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I617" s="32">
        <v>0.48</v>
      </c>
      <c r="J617" s="32">
        <v>0.48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I618" s="32">
        <v>0.48</v>
      </c>
      <c r="J618" s="32">
        <v>0.48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I619" s="32">
        <v>0.48</v>
      </c>
      <c r="J619" s="32">
        <v>0.48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I620" s="32">
        <v>0.48</v>
      </c>
      <c r="J620" s="32">
        <v>0.48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I621" s="32">
        <v>0.48</v>
      </c>
      <c r="J621" s="32">
        <v>0.48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I622" s="32">
        <v>0.48</v>
      </c>
      <c r="J622" s="32">
        <v>0.48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I623" s="32">
        <v>0.48</v>
      </c>
      <c r="J623" s="32">
        <v>0.48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I624" s="32">
        <v>0.48</v>
      </c>
      <c r="J624" s="32">
        <v>0.48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I625" s="32">
        <v>0.48</v>
      </c>
      <c r="J625" s="32">
        <v>0.48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I626" s="32">
        <v>0.48</v>
      </c>
      <c r="J626" s="32">
        <v>0.48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I627" s="32">
        <v>0.48</v>
      </c>
      <c r="J627" s="32">
        <v>0.48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I628" s="32">
        <v>0.48</v>
      </c>
      <c r="J628" s="32">
        <v>0.48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I629" s="32">
        <v>0.48</v>
      </c>
      <c r="J629" s="32">
        <v>0.48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I630" s="32">
        <v>0.48</v>
      </c>
      <c r="J630" s="32">
        <v>0.48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I631" s="32">
        <v>0.48</v>
      </c>
      <c r="J631" s="32">
        <v>0.48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I632" s="32">
        <v>0.48</v>
      </c>
      <c r="J632" s="32">
        <v>0.48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I633" s="32">
        <v>0.48</v>
      </c>
      <c r="J633" s="32">
        <v>0.48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I634" s="32">
        <v>0.48</v>
      </c>
      <c r="J634" s="32">
        <v>0.48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I635" s="32">
        <v>0.48</v>
      </c>
      <c r="J635" s="32">
        <v>0.48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I636" s="32">
        <v>0.48</v>
      </c>
      <c r="J636" s="32">
        <v>0.48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I637" s="32">
        <v>0.48</v>
      </c>
      <c r="J637" s="32">
        <v>0.48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I638" s="32">
        <v>0.48</v>
      </c>
      <c r="J638" s="32">
        <v>0.48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I639" s="32">
        <v>0.48</v>
      </c>
      <c r="J639" s="32">
        <v>0.48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I640" s="32">
        <v>0.48</v>
      </c>
      <c r="J640" s="32">
        <v>0.48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I641" s="32">
        <v>0.48</v>
      </c>
      <c r="J641" s="32">
        <v>0.48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I642" s="32">
        <v>0.48</v>
      </c>
      <c r="J642" s="32">
        <v>0.48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I643" s="32">
        <v>0.48</v>
      </c>
      <c r="J643" s="32">
        <v>0.48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I644" s="32">
        <v>0.48</v>
      </c>
      <c r="J644" s="32">
        <v>0.48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I645" s="32">
        <v>0.48</v>
      </c>
      <c r="J645" s="32">
        <v>0.48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I646" s="32">
        <v>0.48</v>
      </c>
      <c r="J646" s="32">
        <v>0.48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I647" s="32">
        <v>0.48</v>
      </c>
      <c r="J647" s="32">
        <v>0.48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I648" s="32">
        <v>0.48</v>
      </c>
      <c r="J648" s="32">
        <v>0.48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I649" s="32">
        <v>0.48</v>
      </c>
      <c r="J649" s="32">
        <v>0.48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I650" s="32">
        <v>0.48</v>
      </c>
      <c r="J650" s="32">
        <v>0.48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I651" s="32">
        <v>0.48</v>
      </c>
      <c r="J651" s="32">
        <v>0.48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I652" s="32">
        <v>0.48</v>
      </c>
      <c r="J652" s="32">
        <v>0.48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I653" s="32">
        <v>0.48</v>
      </c>
      <c r="J653" s="32">
        <v>0.48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I654" s="32">
        <v>0.48</v>
      </c>
      <c r="J654" s="32">
        <v>0.48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I655" s="32">
        <v>0.48</v>
      </c>
      <c r="J655" s="32">
        <v>0.48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I656" s="32">
        <v>0.48</v>
      </c>
      <c r="J656" s="32">
        <v>0.48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I657" s="32">
        <v>0.48</v>
      </c>
      <c r="J657" s="32">
        <v>0.48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I658" s="32">
        <v>0.48</v>
      </c>
      <c r="J658" s="32">
        <v>0.48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I659" s="32">
        <v>0.48</v>
      </c>
      <c r="J659" s="32">
        <v>0.48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I660" s="32">
        <v>0.48</v>
      </c>
      <c r="J660" s="32">
        <v>0.48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I661" s="32">
        <v>0.48</v>
      </c>
      <c r="J661" s="32">
        <v>0.48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I662" s="32">
        <v>0.48</v>
      </c>
      <c r="J662" s="32">
        <v>0.48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I663" s="32">
        <v>0.48</v>
      </c>
      <c r="J663" s="32">
        <v>0.48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I664" s="32">
        <v>0.48</v>
      </c>
      <c r="J664" s="32">
        <v>0.48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I665" s="32">
        <v>0.48</v>
      </c>
      <c r="J665" s="32">
        <v>0.48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I666" s="32">
        <v>0.48</v>
      </c>
      <c r="J666" s="32">
        <v>0.48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I667" s="32">
        <v>0.48</v>
      </c>
      <c r="J667" s="32">
        <v>0.48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I668" s="32">
        <v>0.48</v>
      </c>
      <c r="J668" s="32">
        <v>0.48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I669" s="32">
        <v>0.48</v>
      </c>
      <c r="J669" s="32">
        <v>0.48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I670" s="32">
        <v>0.48</v>
      </c>
      <c r="J670" s="32">
        <v>0.48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I671" s="32">
        <v>0.48</v>
      </c>
      <c r="J671" s="32">
        <v>0.48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I672" s="32">
        <v>0.48</v>
      </c>
      <c r="J672" s="32">
        <v>0.48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I673" s="32">
        <v>0.48</v>
      </c>
      <c r="J673" s="32">
        <v>0.48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I674" s="32">
        <v>0.48</v>
      </c>
      <c r="J674" s="32">
        <v>0.48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I675" s="32">
        <v>0.48</v>
      </c>
      <c r="J675" s="32">
        <v>0.48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I676" s="32">
        <v>0.48</v>
      </c>
      <c r="J676" s="32">
        <v>0.48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I677" s="32">
        <v>0.48</v>
      </c>
      <c r="J677" s="32">
        <v>0.48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I678" s="32">
        <v>0.48</v>
      </c>
      <c r="J678" s="32">
        <v>0.48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I679" s="32">
        <v>0.48</v>
      </c>
      <c r="J679" s="32">
        <v>0.48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I680" s="32">
        <v>0.48</v>
      </c>
      <c r="J680" s="32">
        <v>0.48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I681" s="32">
        <v>0.48</v>
      </c>
      <c r="J681" s="32">
        <v>0.48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I682" s="32">
        <v>0.48</v>
      </c>
      <c r="J682" s="32">
        <v>0.48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I683" s="32">
        <v>0.48</v>
      </c>
      <c r="J683" s="32">
        <v>0.48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I684" s="32">
        <v>0.48</v>
      </c>
      <c r="J684" s="32">
        <v>0.48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I685" s="32">
        <v>0.48</v>
      </c>
      <c r="J685" s="32">
        <v>0.48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I686" s="32">
        <v>0.48</v>
      </c>
      <c r="J686" s="32">
        <v>0.48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I687" s="32">
        <v>0.48</v>
      </c>
      <c r="J687" s="32">
        <v>0.48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I688" s="32">
        <v>0.48</v>
      </c>
      <c r="J688" s="32">
        <v>0.48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I689" s="32">
        <v>0.48</v>
      </c>
      <c r="J689" s="32">
        <v>0.48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I690" s="32">
        <v>0.48</v>
      </c>
      <c r="J690" s="32">
        <v>0.48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I691" s="32">
        <v>0.48</v>
      </c>
      <c r="J691" s="32">
        <v>0.48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I692" s="32">
        <v>0.48</v>
      </c>
      <c r="J692" s="32">
        <v>0.48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I693" s="32">
        <v>0.48</v>
      </c>
      <c r="J693" s="32">
        <v>0.48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I694" s="32">
        <v>0.48</v>
      </c>
      <c r="J694" s="32">
        <v>0.48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I695" s="32">
        <v>0.48</v>
      </c>
      <c r="J695" s="32">
        <v>0.48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I696" s="32">
        <v>0.48</v>
      </c>
      <c r="J696" s="32">
        <v>0.48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I697" s="32">
        <v>0.48</v>
      </c>
      <c r="J697" s="32">
        <v>0.48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I698" s="32">
        <v>0.48</v>
      </c>
      <c r="J698" s="32">
        <v>0.48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I699" s="32">
        <v>0.48</v>
      </c>
      <c r="J699" s="32">
        <v>0.48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I700" s="32">
        <v>0.48</v>
      </c>
      <c r="J700" s="32">
        <v>0.48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I701" s="32">
        <v>0.48</v>
      </c>
      <c r="J701" s="32">
        <v>0.48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I702" s="32">
        <v>0.48</v>
      </c>
      <c r="J702" s="32">
        <v>0.48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I703" s="32">
        <v>0.48</v>
      </c>
      <c r="J703" s="32">
        <v>0.48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I704" s="32">
        <v>0.48</v>
      </c>
      <c r="J704" s="32">
        <v>0.48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I705" s="32">
        <v>0.48</v>
      </c>
      <c r="J705" s="32">
        <v>0.48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I706" s="32">
        <v>0.48</v>
      </c>
      <c r="J706" s="32">
        <v>0.48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I707" s="32">
        <v>0.48</v>
      </c>
      <c r="J707" s="32">
        <v>0.48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I708" s="32">
        <v>0.48</v>
      </c>
      <c r="J708" s="32">
        <v>0.48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I709" s="32">
        <v>0.48</v>
      </c>
      <c r="J709" s="32">
        <v>0.48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I710" s="32">
        <v>0.48</v>
      </c>
      <c r="J710" s="32">
        <v>0.48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I711" s="32">
        <v>0.48</v>
      </c>
      <c r="J711" s="32">
        <v>0.48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I712" s="32">
        <v>0.48</v>
      </c>
      <c r="J712" s="32">
        <v>0.48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I713" s="32">
        <v>0.48</v>
      </c>
      <c r="J713" s="32">
        <v>0.48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I714" s="32">
        <v>0.48</v>
      </c>
      <c r="J714" s="32">
        <v>0.48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I715" s="32">
        <v>0.48</v>
      </c>
      <c r="J715" s="32">
        <v>0.48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I716" s="32">
        <v>0.48</v>
      </c>
      <c r="J716" s="32">
        <v>0.48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I717" s="32">
        <v>0.48</v>
      </c>
      <c r="J717" s="32">
        <v>0.48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I718" s="32">
        <v>0.48</v>
      </c>
      <c r="J718" s="32">
        <v>0.48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I719" s="32">
        <v>0.48</v>
      </c>
      <c r="J719" s="32">
        <v>0.48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I720" s="32">
        <v>0.48</v>
      </c>
      <c r="J720" s="32">
        <v>0.48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I721" s="32">
        <v>0.48</v>
      </c>
      <c r="J721" s="32">
        <v>0.48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I722" s="32">
        <v>0.48</v>
      </c>
      <c r="J722" s="32">
        <v>0.48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I723" s="32">
        <v>0.48</v>
      </c>
      <c r="J723" s="32">
        <v>0.48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I724" s="32">
        <v>0.48</v>
      </c>
      <c r="J724" s="32">
        <v>0.48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I725" s="32">
        <v>0.48</v>
      </c>
      <c r="J725" s="32">
        <v>0.48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I726" s="32">
        <v>0.48</v>
      </c>
      <c r="J726" s="32">
        <v>0.48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I727" s="32">
        <v>0.48</v>
      </c>
      <c r="J727" s="32">
        <v>0.48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I728" s="32">
        <v>0.48</v>
      </c>
      <c r="J728" s="32">
        <v>0.48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I729" s="32">
        <v>0.48</v>
      </c>
      <c r="J729" s="32">
        <v>0.48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I730" s="32">
        <v>0.48</v>
      </c>
      <c r="J730" s="32">
        <v>0.48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I731" s="32">
        <v>0.48</v>
      </c>
      <c r="J731" s="32">
        <v>0.48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I732" s="32">
        <v>0.48</v>
      </c>
      <c r="J732" s="32">
        <v>0.48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I733" s="32">
        <v>0.48</v>
      </c>
      <c r="J733" s="32">
        <v>0.48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I734" s="32">
        <v>0.48</v>
      </c>
      <c r="J734" s="32">
        <v>0.48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I735" s="32">
        <v>0.48</v>
      </c>
      <c r="J735" s="32">
        <v>0.48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I736" s="32">
        <v>0.48</v>
      </c>
      <c r="J736" s="32">
        <v>0.48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I737" s="32">
        <v>0.48</v>
      </c>
      <c r="J737" s="32">
        <v>0.48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I738" s="32">
        <v>0.48</v>
      </c>
      <c r="J738" s="32">
        <v>0.48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I739" s="32">
        <v>0.48</v>
      </c>
      <c r="J739" s="32">
        <v>0.48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I740" s="32">
        <v>0.48</v>
      </c>
      <c r="J740" s="32">
        <v>0.48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I741" s="32">
        <v>0.48</v>
      </c>
      <c r="J741" s="32">
        <v>0.48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I742" s="32">
        <v>0.48</v>
      </c>
      <c r="J742" s="32">
        <v>0.48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I743" s="32">
        <v>0.48</v>
      </c>
      <c r="J743" s="32">
        <v>0.48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I744" s="32">
        <v>0.48</v>
      </c>
      <c r="J744" s="32">
        <v>0.48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I745" s="32">
        <v>0.48</v>
      </c>
      <c r="J745" s="32">
        <v>0.48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I746" s="32">
        <v>0.48</v>
      </c>
      <c r="J746" s="32">
        <v>0.48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I747" s="32">
        <v>0.48</v>
      </c>
      <c r="J747" s="32">
        <v>0.48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I748" s="32">
        <v>0.48</v>
      </c>
      <c r="J748" s="32">
        <v>0.48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I749" s="32">
        <v>0.48</v>
      </c>
      <c r="J749" s="32">
        <v>0.48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I750" s="32">
        <v>0.48</v>
      </c>
      <c r="J750" s="32">
        <v>0.48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I751" s="32">
        <v>0.48</v>
      </c>
      <c r="J751" s="32">
        <v>0.48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I752" s="32">
        <v>0.48</v>
      </c>
      <c r="J752" s="32">
        <v>0.48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I753" s="32">
        <v>0.48</v>
      </c>
      <c r="J753" s="32">
        <v>0.48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I754" s="32">
        <v>0.48</v>
      </c>
      <c r="J754" s="32">
        <v>0.48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I755" s="32">
        <v>0.48</v>
      </c>
      <c r="J755" s="32">
        <v>0.48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I756" s="32">
        <v>0.48</v>
      </c>
      <c r="J756" s="32">
        <v>0.48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I757" s="32">
        <v>0.48</v>
      </c>
      <c r="J757" s="32">
        <v>0.48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I758" s="32">
        <v>0.48</v>
      </c>
      <c r="J758" s="32">
        <v>0.48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I759" s="32">
        <v>0.48</v>
      </c>
      <c r="J759" s="32">
        <v>0.48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I760" s="32">
        <v>0.48</v>
      </c>
      <c r="J760" s="32">
        <v>0.48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I761" s="32">
        <v>0.48</v>
      </c>
      <c r="J761" s="32">
        <v>0.48</v>
      </c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I762" s="32">
        <v>0.48</v>
      </c>
      <c r="J762" s="32">
        <v>0.48</v>
      </c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I763" s="32">
        <v>0.48</v>
      </c>
      <c r="J763" s="32">
        <v>0.48</v>
      </c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I764" s="32">
        <v>0.48</v>
      </c>
      <c r="J764" s="32">
        <v>0.48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I765" s="32">
        <v>0.48</v>
      </c>
      <c r="J765" s="32">
        <v>0.48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I766" s="32">
        <v>0.48</v>
      </c>
      <c r="J766" s="32">
        <v>0.48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I767" s="32">
        <v>0.48</v>
      </c>
      <c r="J767" s="32">
        <v>0.48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I768" s="32">
        <v>0.48</v>
      </c>
      <c r="J768" s="32">
        <v>0.48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I769" s="32">
        <v>0.48</v>
      </c>
      <c r="J769" s="32">
        <v>0.48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I770" s="32">
        <v>0.48</v>
      </c>
      <c r="J770" s="32">
        <v>0.48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I771" s="32">
        <v>0.48</v>
      </c>
      <c r="J771" s="32">
        <v>0.48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I772" s="32">
        <v>0.48</v>
      </c>
      <c r="J772" s="32">
        <v>0.48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I773" s="32">
        <v>0.48</v>
      </c>
      <c r="J773" s="32">
        <v>0.48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I774" s="32">
        <v>0.48</v>
      </c>
      <c r="J774" s="32">
        <v>0.48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I775" s="32">
        <v>0.48</v>
      </c>
      <c r="J775" s="32">
        <v>0.48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I776" s="32">
        <v>0.48</v>
      </c>
      <c r="J776" s="32">
        <v>0.48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I777" s="32">
        <v>0.48</v>
      </c>
      <c r="J777" s="32">
        <v>0.48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I778" s="32">
        <v>0.48</v>
      </c>
      <c r="J778" s="32">
        <v>0.48</v>
      </c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I779" s="32">
        <v>0.48</v>
      </c>
      <c r="J779" s="32">
        <v>0.48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I780" s="32">
        <v>0.48</v>
      </c>
      <c r="J780" s="32">
        <v>0.48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I781" s="32">
        <v>0.48</v>
      </c>
      <c r="J781" s="32">
        <v>0.48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I782" s="32">
        <v>0.48</v>
      </c>
      <c r="J782" s="32">
        <v>0.48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I783" s="32">
        <v>0.48</v>
      </c>
      <c r="J783" s="32">
        <v>0.48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I784" s="32">
        <v>0.48</v>
      </c>
      <c r="J784" s="32">
        <v>0.48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I785" s="32">
        <v>0.48</v>
      </c>
      <c r="J785" s="32">
        <v>0.48</v>
      </c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I786" s="32">
        <v>0.48</v>
      </c>
      <c r="J786" s="32">
        <v>0.48</v>
      </c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I787" s="32">
        <v>0.48</v>
      </c>
      <c r="J787" s="32">
        <v>0.48</v>
      </c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I788" s="32">
        <v>0.48</v>
      </c>
      <c r="J788" s="32">
        <v>0.48</v>
      </c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I789" s="32">
        <v>0.48</v>
      </c>
      <c r="J789" s="32">
        <v>0.48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I790" s="32">
        <v>0.48</v>
      </c>
      <c r="J790" s="32">
        <v>0.48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I791" s="32">
        <v>0.48</v>
      </c>
      <c r="J791" s="32">
        <v>0.48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I792" s="32">
        <v>0.48</v>
      </c>
      <c r="J792" s="32">
        <v>0.48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I793" s="32">
        <v>0.48</v>
      </c>
      <c r="J793" s="32">
        <v>0.48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I794" s="32">
        <v>0.48</v>
      </c>
      <c r="J794" s="32">
        <v>0.48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I795" s="32">
        <v>0.48</v>
      </c>
      <c r="J795" s="32">
        <v>0.48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I796" s="32">
        <v>0.48</v>
      </c>
      <c r="J796" s="32">
        <v>0.48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I797" s="32">
        <v>0.48</v>
      </c>
      <c r="J797" s="32">
        <v>0.48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I798" s="32">
        <v>0.48</v>
      </c>
      <c r="J798" s="32">
        <v>0.48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I799" s="32">
        <v>0.48</v>
      </c>
      <c r="J799" s="32">
        <v>0.48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I800" s="32">
        <v>0.48</v>
      </c>
      <c r="J800" s="32">
        <v>0.48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I801" s="32">
        <v>0.48</v>
      </c>
      <c r="J801" s="32">
        <v>0.48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I802" s="32">
        <v>0.48</v>
      </c>
      <c r="J802" s="32">
        <v>0.48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I803" s="32">
        <v>0.48</v>
      </c>
      <c r="J803" s="32">
        <v>0.48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I804" s="32">
        <v>0.48</v>
      </c>
      <c r="J804" s="32">
        <v>0.48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I805" s="32">
        <v>0.48</v>
      </c>
      <c r="J805" s="32">
        <v>0.48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I806" s="32">
        <v>0.48</v>
      </c>
      <c r="J806" s="32">
        <v>0.48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I807" s="32">
        <v>0.48</v>
      </c>
      <c r="J807" s="32">
        <v>0.48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I808" s="32">
        <v>0.48</v>
      </c>
      <c r="J808" s="32">
        <v>0.48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I809" s="32">
        <v>0.48</v>
      </c>
      <c r="J809" s="32">
        <v>0.48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I810" s="32">
        <v>0.48</v>
      </c>
      <c r="J810" s="32">
        <v>0.48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I811" s="32">
        <v>0.48</v>
      </c>
      <c r="J811" s="32">
        <v>0.48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I812" s="32">
        <v>0.48</v>
      </c>
      <c r="J812" s="32">
        <v>0.48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I813" s="32">
        <v>0.48</v>
      </c>
      <c r="J813" s="32">
        <v>0.48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I814" s="32">
        <v>0.48</v>
      </c>
      <c r="J814" s="32">
        <v>0.48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I815" s="32">
        <v>0.48</v>
      </c>
      <c r="J815" s="32">
        <v>0.48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I816" s="32">
        <v>0.48</v>
      </c>
      <c r="J816" s="32">
        <v>0.48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I817" s="32">
        <v>0.48</v>
      </c>
      <c r="J817" s="32">
        <v>0.48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I818" s="32">
        <v>0.48</v>
      </c>
      <c r="J818" s="32">
        <v>0.48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I819" s="32">
        <v>0.48</v>
      </c>
      <c r="J819" s="32">
        <v>0.48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I820" s="32">
        <v>0.48</v>
      </c>
      <c r="J820" s="32">
        <v>0.48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I821" s="32">
        <v>0.48</v>
      </c>
      <c r="J821" s="32">
        <v>0.48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I822" s="32">
        <v>0.48</v>
      </c>
      <c r="J822" s="32">
        <v>0.48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I823" s="32">
        <v>0.48</v>
      </c>
      <c r="J823" s="32">
        <v>0.48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I824" s="32">
        <v>0.48</v>
      </c>
      <c r="J824" s="32">
        <v>0.48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I825" s="32">
        <v>0.48</v>
      </c>
      <c r="J825" s="32">
        <v>0.48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I826" s="32">
        <v>0.48</v>
      </c>
      <c r="J826" s="32">
        <v>0.48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I827" s="32">
        <v>0.48</v>
      </c>
      <c r="J827" s="32">
        <v>0.48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I828" s="32">
        <v>0.48</v>
      </c>
      <c r="J828" s="32">
        <v>0.48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I829" s="32">
        <v>0.48</v>
      </c>
      <c r="J829" s="32">
        <v>0.48</v>
      </c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I830" s="32">
        <v>0.48</v>
      </c>
      <c r="J830" s="32">
        <v>0.48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I831" s="32">
        <v>0.48</v>
      </c>
      <c r="J831" s="32">
        <v>0.48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I832" s="32">
        <v>0.48</v>
      </c>
      <c r="J832" s="32">
        <v>0.48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I833" s="32">
        <v>0.48</v>
      </c>
      <c r="J833" s="32">
        <v>0.48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I834" s="32">
        <v>0.48</v>
      </c>
      <c r="J834" s="32">
        <v>0.48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I835" s="32">
        <v>0.48</v>
      </c>
      <c r="J835" s="32">
        <v>0.48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I836" s="32">
        <v>0.48</v>
      </c>
      <c r="J836" s="32">
        <v>0.48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I837" s="32">
        <v>0.48</v>
      </c>
      <c r="J837" s="32">
        <v>0.48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I838" s="32">
        <v>0.48</v>
      </c>
      <c r="J838" s="32">
        <v>0.48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I839" s="32">
        <v>0.48</v>
      </c>
      <c r="J839" s="32">
        <v>0.48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I840" s="32">
        <v>0.48</v>
      </c>
      <c r="J840" s="32">
        <v>0.48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I841" s="32">
        <v>0.48</v>
      </c>
      <c r="J841" s="32">
        <v>0.48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I842" s="32">
        <v>0.48</v>
      </c>
      <c r="J842" s="32">
        <v>0.48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I843" s="32">
        <v>0.48</v>
      </c>
      <c r="J843" s="32">
        <v>0.48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I844" s="32">
        <v>0.48</v>
      </c>
      <c r="J844" s="32">
        <v>0.48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I845" s="32">
        <v>0.48</v>
      </c>
      <c r="J845" s="32">
        <v>0.48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I846" s="32">
        <v>0.48</v>
      </c>
      <c r="J846" s="32">
        <v>0.48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I847" s="32">
        <v>0.48</v>
      </c>
      <c r="J847" s="32">
        <v>0.48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I848" s="32">
        <v>0.48</v>
      </c>
      <c r="J848" s="32">
        <v>0.48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I849" s="32">
        <v>0.48</v>
      </c>
      <c r="J849" s="32">
        <v>0.48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I850" s="32">
        <v>0.48</v>
      </c>
      <c r="J850" s="32">
        <v>0.48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I851" s="32">
        <v>0.48</v>
      </c>
      <c r="J851" s="32">
        <v>0.48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I852" s="32">
        <v>0.48</v>
      </c>
      <c r="J852" s="32">
        <v>0.48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I853" s="32">
        <v>0.48</v>
      </c>
      <c r="J853" s="32">
        <v>0.48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I854" s="32">
        <v>0.48</v>
      </c>
      <c r="J854" s="32">
        <v>0.48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I855" s="32">
        <v>0.48</v>
      </c>
      <c r="J855" s="32">
        <v>0.48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I856" s="32">
        <v>0.48</v>
      </c>
      <c r="J856" s="32">
        <v>0.48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I857" s="32">
        <v>0.48</v>
      </c>
      <c r="J857" s="32">
        <v>0.48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I858" s="32">
        <v>0.48</v>
      </c>
      <c r="J858" s="32">
        <v>0.48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I859" s="32">
        <v>0.48</v>
      </c>
      <c r="J859" s="32">
        <v>0.48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I860" s="32">
        <v>0.48</v>
      </c>
      <c r="J860" s="32">
        <v>0.48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I861" s="32">
        <v>0.48</v>
      </c>
      <c r="J861" s="32">
        <v>0.48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I862" s="32">
        <v>0.48</v>
      </c>
      <c r="J862" s="32">
        <v>0.48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I863" s="32">
        <v>0.48</v>
      </c>
      <c r="J863" s="32">
        <v>0.48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I864" s="32">
        <v>0.48</v>
      </c>
      <c r="J864" s="32">
        <v>0.48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I865" s="32">
        <v>0.48</v>
      </c>
      <c r="J865" s="32">
        <v>0.48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I866" s="32">
        <v>0.48</v>
      </c>
      <c r="J866" s="32">
        <v>0.48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I867" s="32">
        <v>0.48</v>
      </c>
      <c r="J867" s="32">
        <v>0.48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I868" s="32">
        <v>0.48</v>
      </c>
      <c r="J868" s="32">
        <v>0.48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I869" s="32">
        <v>0.48</v>
      </c>
      <c r="J869" s="32">
        <v>0.48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I870" s="32">
        <v>0.48</v>
      </c>
      <c r="J870" s="32">
        <v>0.48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I871" s="32">
        <v>0.48</v>
      </c>
      <c r="J871" s="32">
        <v>0.48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I872" s="32">
        <v>0.48</v>
      </c>
      <c r="J872" s="32">
        <v>0.48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I873" s="32">
        <v>0.48</v>
      </c>
      <c r="J873" s="32">
        <v>0.48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I874" s="32">
        <v>0.48</v>
      </c>
      <c r="J874" s="32">
        <v>0.48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I875" s="32">
        <v>0.48</v>
      </c>
      <c r="J875" s="32">
        <v>0.48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I876" s="32">
        <v>0.48</v>
      </c>
      <c r="J876" s="32">
        <v>0.48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I877" s="32">
        <v>0.48</v>
      </c>
      <c r="J877" s="32">
        <v>0.48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I878" s="32">
        <v>0.48</v>
      </c>
      <c r="J878" s="32">
        <v>0.48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I879" s="32">
        <v>0.48</v>
      </c>
      <c r="J879" s="32">
        <v>0.48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I880" s="32">
        <v>0.48</v>
      </c>
      <c r="J880" s="32">
        <v>0.48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I881" s="32">
        <v>0.48</v>
      </c>
      <c r="J881" s="32">
        <v>0.48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I882" s="32">
        <v>0.48</v>
      </c>
      <c r="J882" s="32">
        <v>0.48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I883" s="32">
        <v>0.48</v>
      </c>
      <c r="J883" s="32">
        <v>0.48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I884" s="32">
        <v>0.48</v>
      </c>
      <c r="J884" s="32">
        <v>0.48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I885" s="32">
        <v>0.48</v>
      </c>
      <c r="J885" s="32">
        <v>0.48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I886" s="32">
        <v>0.48</v>
      </c>
      <c r="J886" s="32">
        <v>0.48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I887" s="32">
        <v>0.48</v>
      </c>
      <c r="J887" s="32">
        <v>0.48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I888" s="32">
        <v>0.48</v>
      </c>
      <c r="J888" s="32">
        <v>0.48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I889" s="32">
        <v>0.48</v>
      </c>
      <c r="J889" s="32">
        <v>0.48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I890" s="32">
        <v>0.48</v>
      </c>
      <c r="J890" s="32">
        <v>0.48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I891" s="32">
        <v>0.48</v>
      </c>
      <c r="J891" s="32">
        <v>0.48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I892" s="32">
        <v>0.48</v>
      </c>
      <c r="J892" s="32">
        <v>0.48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I893" s="32">
        <v>0.48</v>
      </c>
      <c r="J893" s="32">
        <v>0.48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I894" s="32">
        <v>0.48</v>
      </c>
      <c r="J894" s="32">
        <v>0.48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I895" s="32">
        <v>0.48</v>
      </c>
      <c r="J895" s="32">
        <v>0.48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I896" s="32">
        <v>0.48</v>
      </c>
      <c r="J896" s="32">
        <v>0.48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I897" s="32">
        <v>0.48</v>
      </c>
      <c r="J897" s="32">
        <v>0.48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I898" s="32">
        <v>0.48</v>
      </c>
      <c r="J898" s="32">
        <v>0.48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I899" s="32">
        <v>0.48</v>
      </c>
      <c r="J899" s="32">
        <v>0.48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I900" s="32">
        <v>0.48</v>
      </c>
      <c r="J900" s="32">
        <v>0.48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I901" s="32">
        <v>0.48</v>
      </c>
      <c r="J901" s="32">
        <v>0.48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I902" s="32">
        <v>0.48</v>
      </c>
      <c r="J902" s="32">
        <v>0.48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I903" s="32">
        <v>0.48</v>
      </c>
      <c r="J903" s="32">
        <v>0.48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I904" s="32">
        <v>0.48</v>
      </c>
      <c r="J904" s="32">
        <v>0.48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I905" s="32">
        <v>0.48</v>
      </c>
      <c r="J905" s="32">
        <v>0.48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I906" s="32">
        <v>0.48</v>
      </c>
      <c r="J906" s="32">
        <v>0.48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I907" s="32">
        <v>0.48</v>
      </c>
      <c r="J907" s="32">
        <v>0.48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I908" s="32">
        <v>0.48</v>
      </c>
      <c r="J908" s="32">
        <v>0.48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I909" s="32">
        <v>0.48</v>
      </c>
      <c r="J909" s="32">
        <v>0.48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I910" s="32">
        <v>0.48</v>
      </c>
      <c r="J910" s="32">
        <v>0.48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I911" s="32">
        <v>0.48</v>
      </c>
      <c r="J911" s="32">
        <v>0.48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I912" s="32">
        <v>0.48</v>
      </c>
      <c r="J912" s="32">
        <v>0.48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I913" s="32">
        <v>0.48</v>
      </c>
      <c r="J913" s="32">
        <v>0.48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I914" s="32">
        <v>0.48</v>
      </c>
      <c r="J914" s="32">
        <v>0.48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I915" s="32">
        <v>0.48</v>
      </c>
      <c r="J915" s="32">
        <v>0.48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I916" s="32">
        <v>0.48</v>
      </c>
      <c r="J916" s="32">
        <v>0.48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I917" s="32">
        <v>0.48</v>
      </c>
      <c r="J917" s="32">
        <v>0.48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I918" s="32">
        <v>0.48</v>
      </c>
      <c r="J918" s="32">
        <v>0.48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I919" s="32">
        <v>0.48</v>
      </c>
      <c r="J919" s="32">
        <v>0.48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I920" s="32">
        <v>0.48</v>
      </c>
      <c r="J920" s="32">
        <v>0.48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I921" s="32">
        <v>0.48</v>
      </c>
      <c r="J921" s="32">
        <v>0.48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I922" s="32">
        <v>0.48</v>
      </c>
      <c r="J922" s="32">
        <v>0.48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I923" s="32">
        <v>0.48</v>
      </c>
      <c r="J923" s="32">
        <v>0.48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I924" s="32">
        <v>0.48</v>
      </c>
      <c r="J924" s="32">
        <v>0.48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I925" s="32">
        <v>0.48</v>
      </c>
      <c r="J925" s="32">
        <v>0.48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I926" s="32">
        <v>0.48</v>
      </c>
      <c r="J926" s="32">
        <v>0.48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I927" s="32">
        <v>0.48</v>
      </c>
      <c r="J927" s="32">
        <v>0.48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I928" s="32">
        <v>0.48</v>
      </c>
      <c r="J928" s="32">
        <v>0.48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I929" s="32">
        <v>0.48</v>
      </c>
      <c r="J929" s="32">
        <v>0.48</v>
      </c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I930" s="32">
        <v>0.48</v>
      </c>
      <c r="J930" s="32">
        <v>0.48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I931" s="32">
        <v>0.48</v>
      </c>
      <c r="J931" s="32">
        <v>0.48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I932" s="32">
        <v>0.48</v>
      </c>
      <c r="J932" s="32">
        <v>0.48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I933" s="32">
        <v>0.48</v>
      </c>
      <c r="J933" s="32">
        <v>0.48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I934" s="32">
        <v>0.48</v>
      </c>
      <c r="J934" s="32">
        <v>0.48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I935" s="32">
        <v>0.48</v>
      </c>
      <c r="J935" s="32">
        <v>0.48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I936" s="32">
        <v>0.48</v>
      </c>
      <c r="J936" s="32">
        <v>0.48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I937" s="32">
        <v>0.48</v>
      </c>
      <c r="J937" s="32">
        <v>0.48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I938" s="32">
        <v>0.48</v>
      </c>
      <c r="J938" s="32">
        <v>0.48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I939" s="32">
        <v>0.48</v>
      </c>
      <c r="J939" s="32">
        <v>0.48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I940" s="32">
        <v>0.48</v>
      </c>
      <c r="J940" s="32">
        <v>0.48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I941" s="32">
        <v>0.48</v>
      </c>
      <c r="J941" s="32">
        <v>0.48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I942" s="32">
        <v>0.48</v>
      </c>
      <c r="J942" s="32">
        <v>0.48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I943" s="32">
        <v>0.48</v>
      </c>
      <c r="J943" s="32">
        <v>0.48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I944" s="32">
        <v>0.48</v>
      </c>
      <c r="J944" s="32">
        <v>0.48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I945" s="32">
        <v>0.48</v>
      </c>
      <c r="J945" s="32">
        <v>0.48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I946" s="32">
        <v>0.48</v>
      </c>
      <c r="J946" s="32">
        <v>0.48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I947" s="32">
        <v>0.48</v>
      </c>
      <c r="J947" s="32">
        <v>0.48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I948" s="32">
        <v>0.48</v>
      </c>
      <c r="J948" s="32">
        <v>0.48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I949" s="32">
        <v>0.48</v>
      </c>
      <c r="J949" s="32">
        <v>0.48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I950" s="32">
        <v>0.48</v>
      </c>
      <c r="J950" s="32">
        <v>0.48</v>
      </c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I951" s="32">
        <v>0.48</v>
      </c>
      <c r="J951" s="32">
        <v>0.48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I952" s="32">
        <v>0.48</v>
      </c>
      <c r="J952" s="32">
        <v>0.48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I953" s="32">
        <v>0.48</v>
      </c>
      <c r="J953" s="32">
        <v>0.48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I954" s="32">
        <v>0.48</v>
      </c>
      <c r="J954" s="32">
        <v>0.48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I955" s="32">
        <v>0.48</v>
      </c>
      <c r="J955" s="32">
        <v>0.48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I956" s="32">
        <v>0.48</v>
      </c>
      <c r="J956" s="32">
        <v>0.48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I957" s="32">
        <v>0.48</v>
      </c>
      <c r="J957" s="32">
        <v>0.48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I958" s="32">
        <v>0.48</v>
      </c>
      <c r="J958" s="32">
        <v>0.48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I959" s="32">
        <v>0.48</v>
      </c>
      <c r="J959" s="32">
        <v>0.48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I960" s="32">
        <v>0.48</v>
      </c>
      <c r="J960" s="32">
        <v>0.48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I961" s="32">
        <v>0.48</v>
      </c>
      <c r="J961" s="32">
        <v>0.48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I962" s="32">
        <v>0.48</v>
      </c>
      <c r="J962" s="32">
        <v>0.48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I963" s="32">
        <v>0.48</v>
      </c>
      <c r="J963" s="32">
        <v>0.48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I964" s="32">
        <v>0.48</v>
      </c>
      <c r="J964" s="32">
        <v>0.48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I965" s="32">
        <v>0.48</v>
      </c>
      <c r="J965" s="32">
        <v>0.48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I966" s="32">
        <v>0.48</v>
      </c>
      <c r="J966" s="32">
        <v>0.48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I967" s="32">
        <v>0.48</v>
      </c>
      <c r="J967" s="32">
        <v>0.48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I968" s="32">
        <v>0.48</v>
      </c>
      <c r="J968" s="32">
        <v>0.48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I969" s="32">
        <v>0.48</v>
      </c>
      <c r="J969" s="32">
        <v>0.48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I970" s="32">
        <v>0.48</v>
      </c>
      <c r="J970" s="32">
        <v>0.48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I971" s="32">
        <v>0.48</v>
      </c>
      <c r="J971" s="32">
        <v>0.48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I972" s="32">
        <v>0.48</v>
      </c>
      <c r="J972" s="32">
        <v>0.48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I973" s="32">
        <v>0.48</v>
      </c>
      <c r="J973" s="32">
        <v>0.48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I974" s="32">
        <v>0.48</v>
      </c>
      <c r="J974" s="32">
        <v>0.48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I975" s="32">
        <v>0.48</v>
      </c>
      <c r="J975" s="32">
        <v>0.48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I976" s="32">
        <v>0.48</v>
      </c>
      <c r="J976" s="32">
        <v>0.48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I977" s="32">
        <v>0.48</v>
      </c>
      <c r="J977" s="32">
        <v>0.48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I978" s="32">
        <v>0.48</v>
      </c>
      <c r="J978" s="32">
        <v>0.48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I979" s="32">
        <v>0.48</v>
      </c>
      <c r="J979" s="32">
        <v>0.48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I980" s="32">
        <v>0.48</v>
      </c>
      <c r="J980" s="32">
        <v>0.48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I981" s="32">
        <v>0.48</v>
      </c>
      <c r="J981" s="32">
        <v>0.48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I982" s="32">
        <v>0.48</v>
      </c>
      <c r="J982" s="32">
        <v>0.48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I983" s="32">
        <v>0.48</v>
      </c>
      <c r="J983" s="32">
        <v>0.48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I984" s="32">
        <v>0.48</v>
      </c>
      <c r="J984" s="32">
        <v>0.48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I985" s="32">
        <v>0.48</v>
      </c>
      <c r="J985" s="32">
        <v>0.48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I986" s="32">
        <v>0.48</v>
      </c>
      <c r="J986" s="32">
        <v>0.48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I987" s="32">
        <v>0.48</v>
      </c>
      <c r="J987" s="32">
        <v>0.48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I988" s="32">
        <v>0.48</v>
      </c>
      <c r="J988" s="32">
        <v>0.48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I989" s="32">
        <v>0.48</v>
      </c>
      <c r="J989" s="32">
        <v>0.48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I990" s="32">
        <v>0.48</v>
      </c>
      <c r="J990" s="32">
        <v>0.48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I991" s="32">
        <v>0.48</v>
      </c>
      <c r="J991" s="32">
        <v>0.48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I992" s="32">
        <v>0.48</v>
      </c>
      <c r="J992" s="32">
        <v>0.48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I993" s="32">
        <v>0.48</v>
      </c>
      <c r="J993" s="32">
        <v>0.48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I994" s="32">
        <v>0.48</v>
      </c>
      <c r="J994" s="32">
        <v>0.48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I995" s="32">
        <v>0.48</v>
      </c>
      <c r="J995" s="32">
        <v>0.48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I996" s="32">
        <v>0.48</v>
      </c>
      <c r="J996" s="32">
        <v>0.48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I997" s="32">
        <v>0.48</v>
      </c>
      <c r="J997" s="32">
        <v>0.48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I998" s="32">
        <v>0.48</v>
      </c>
      <c r="J998" s="32">
        <v>0.48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I999" s="32">
        <v>0.48</v>
      </c>
      <c r="J999" s="32">
        <v>0.48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I1000" s="32">
        <v>0.48</v>
      </c>
      <c r="J1000" s="32">
        <v>0.48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I1001" s="32">
        <v>0.48</v>
      </c>
      <c r="J1001" s="32">
        <v>0.48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I1002" s="32">
        <v>0.48</v>
      </c>
      <c r="J1002" s="32">
        <v>0.48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I1003" s="32">
        <v>0.48</v>
      </c>
      <c r="J1003" s="32">
        <v>0.48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I1004" s="32">
        <v>0.48</v>
      </c>
      <c r="J1004" s="32">
        <v>0.48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I1005" s="32">
        <v>0.48</v>
      </c>
      <c r="J1005" s="32">
        <v>0.48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I1006" s="32">
        <v>0.48</v>
      </c>
      <c r="J1006" s="32">
        <v>0.48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I1007" s="32">
        <v>0.48</v>
      </c>
      <c r="J1007" s="32">
        <v>0.48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I1008" s="32">
        <v>0.48</v>
      </c>
      <c r="J1008" s="32">
        <v>0.48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I1009" s="32">
        <v>0.48</v>
      </c>
      <c r="J1009" s="32">
        <v>0.48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I1010" s="32">
        <v>0.48</v>
      </c>
      <c r="J1010" s="32">
        <v>0.48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I1011" s="32">
        <v>0.48</v>
      </c>
      <c r="J1011" s="32">
        <v>0.48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I1012" s="32">
        <v>0.48</v>
      </c>
      <c r="J1012" s="32">
        <v>0.48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I1013" s="32">
        <v>0.48</v>
      </c>
      <c r="J1013" s="32">
        <v>0.48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I1014" s="32">
        <v>0.48</v>
      </c>
      <c r="J1014" s="32">
        <v>0.48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I1015" s="32">
        <v>0.48</v>
      </c>
      <c r="J1015" s="32">
        <v>0.48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I1016" s="32">
        <v>0.48</v>
      </c>
      <c r="J1016" s="32">
        <v>0.48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I1017" s="32">
        <v>0.48</v>
      </c>
      <c r="J1017" s="32">
        <v>0.48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I1018" s="32">
        <v>0.48</v>
      </c>
      <c r="J1018" s="32">
        <v>0.48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I1019" s="32">
        <v>0.48</v>
      </c>
      <c r="J1019" s="32">
        <v>0.48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I1020" s="32">
        <v>0.48</v>
      </c>
      <c r="J1020" s="32">
        <v>0.48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I1021" s="32">
        <v>0.48</v>
      </c>
      <c r="J1021" s="32">
        <v>0.48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I1022" s="32">
        <v>0.48</v>
      </c>
      <c r="J1022" s="32">
        <v>0.48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I1023" s="32">
        <v>0.48</v>
      </c>
      <c r="J1023" s="32">
        <v>0.48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I1024" s="32">
        <v>0.48</v>
      </c>
      <c r="J1024" s="32">
        <v>0.48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I1025" s="32">
        <v>0.48</v>
      </c>
      <c r="J1025" s="32">
        <v>0.48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I1026" s="32">
        <v>0.48</v>
      </c>
      <c r="J1026" s="32">
        <v>0.48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I1027" s="32">
        <v>0.48</v>
      </c>
      <c r="J1027" s="32">
        <v>0.48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I1028" s="32">
        <v>0.48</v>
      </c>
      <c r="J1028" s="32">
        <v>0.48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I1029" s="32">
        <v>0.48</v>
      </c>
      <c r="J1029" s="32">
        <v>0.48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I1030" s="32">
        <v>0.48</v>
      </c>
      <c r="J1030" s="32">
        <v>0.48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I1031" s="32">
        <v>0.48</v>
      </c>
      <c r="J1031" s="32">
        <v>0.48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I1032" s="32">
        <v>0.48</v>
      </c>
      <c r="J1032" s="32">
        <v>0.48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I1033" s="32">
        <v>0.48</v>
      </c>
      <c r="J1033" s="32">
        <v>0.48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I1034" s="32">
        <v>0.48</v>
      </c>
      <c r="J1034" s="32">
        <v>0.48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I1035" s="32">
        <v>0.48</v>
      </c>
      <c r="J1035" s="32">
        <v>0.48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I1036" s="32">
        <v>0.48</v>
      </c>
      <c r="J1036" s="32">
        <v>0.48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I1037" s="32">
        <v>0.48</v>
      </c>
      <c r="J1037" s="32">
        <v>0.48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I1038" s="32">
        <v>0.48</v>
      </c>
      <c r="J1038" s="32">
        <v>0.48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I1039" s="32">
        <v>0.48</v>
      </c>
      <c r="J1039" s="32">
        <v>0.48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I1040" s="32">
        <v>0.48</v>
      </c>
      <c r="J1040" s="32">
        <v>0.48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I1041" s="32">
        <v>0.48</v>
      </c>
      <c r="J1041" s="32">
        <v>0.48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I1042" s="32">
        <v>0.48</v>
      </c>
      <c r="J1042" s="32">
        <v>0.48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I1043" s="32">
        <v>0.48</v>
      </c>
      <c r="J1043" s="32">
        <v>0.48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I1044" s="32">
        <v>0.48</v>
      </c>
      <c r="J1044" s="32">
        <v>0.48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I1045" s="32">
        <v>0.48</v>
      </c>
      <c r="J1045" s="32">
        <v>0.48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I1046" s="32">
        <v>0.48</v>
      </c>
      <c r="J1046" s="32">
        <v>0.48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I1047" s="32">
        <v>0.48</v>
      </c>
      <c r="J1047" s="32">
        <v>0.48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I1048" s="32">
        <v>0.48</v>
      </c>
      <c r="J1048" s="32">
        <v>0.48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I1049" s="32">
        <v>0.48</v>
      </c>
      <c r="J1049" s="32">
        <v>0.48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I1050" s="32">
        <v>0.48</v>
      </c>
      <c r="J1050" s="32">
        <v>0.48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I1051" s="32">
        <v>0.48</v>
      </c>
      <c r="J1051" s="32">
        <v>0.48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I1052" s="32">
        <v>0.48</v>
      </c>
      <c r="J1052" s="32">
        <v>0.48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I1053" s="32">
        <v>0.48</v>
      </c>
      <c r="J1053" s="32">
        <v>0.48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I1054" s="32">
        <v>0.48</v>
      </c>
      <c r="J1054" s="32">
        <v>0.48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I1055" s="32">
        <v>0.48</v>
      </c>
      <c r="J1055" s="32">
        <v>0.48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I1056" s="32">
        <v>0.48</v>
      </c>
      <c r="J1056" s="32">
        <v>0.48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I1057" s="32">
        <v>0.48</v>
      </c>
      <c r="J1057" s="32">
        <v>0.48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I1058" s="32">
        <v>0.48</v>
      </c>
      <c r="J1058" s="32">
        <v>0.48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I1059" s="32">
        <v>0.48</v>
      </c>
      <c r="J1059" s="32">
        <v>0.48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I1060" s="32">
        <v>0.48</v>
      </c>
      <c r="J1060" s="32">
        <v>0.48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I1061" s="32">
        <v>0.48</v>
      </c>
      <c r="J1061" s="32">
        <v>0.48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I1062" s="32">
        <v>0.48</v>
      </c>
      <c r="J1062" s="32">
        <v>0.48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I1063" s="32">
        <v>0.48</v>
      </c>
      <c r="J1063" s="32">
        <v>0.48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I1064" s="32">
        <v>0.48</v>
      </c>
      <c r="J1064" s="32">
        <v>0.48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I1065" s="32">
        <v>0.48</v>
      </c>
      <c r="J1065" s="32">
        <v>0.48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I1066" s="32">
        <v>0.48</v>
      </c>
      <c r="J1066" s="32">
        <v>0.48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I1067" s="32">
        <v>0.48</v>
      </c>
      <c r="J1067" s="32">
        <v>0.48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I1068" s="32">
        <v>0.48</v>
      </c>
      <c r="J1068" s="32">
        <v>0.48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I1069" s="32">
        <v>0.48</v>
      </c>
      <c r="J1069" s="32">
        <v>0.48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I1070" s="32">
        <v>0.48</v>
      </c>
      <c r="J1070" s="32">
        <v>0.48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I1071" s="32">
        <v>0.48</v>
      </c>
      <c r="J1071" s="32">
        <v>0.48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I1072" s="32">
        <v>0.48</v>
      </c>
      <c r="J1072" s="32">
        <v>0.48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I1073" s="32">
        <v>0.48</v>
      </c>
      <c r="J1073" s="32">
        <v>0.48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I1074" s="32">
        <v>0.48</v>
      </c>
      <c r="J1074" s="32">
        <v>0.48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I1075" s="32">
        <v>0.48</v>
      </c>
      <c r="J1075" s="32">
        <v>0.48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I1076" s="32">
        <v>0.48</v>
      </c>
      <c r="J1076" s="32">
        <v>0.48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I1077" s="32">
        <v>0.48</v>
      </c>
      <c r="J1077" s="32">
        <v>0.48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I1078" s="32">
        <v>0.48</v>
      </c>
      <c r="J1078" s="32">
        <v>0.48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I1079" s="32">
        <v>0.48</v>
      </c>
      <c r="J1079" s="32">
        <v>0.48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I1080" s="32">
        <v>0.48</v>
      </c>
      <c r="J1080" s="32">
        <v>0.48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I1081" s="32">
        <v>0.48</v>
      </c>
      <c r="J1081" s="32">
        <v>0.48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I1082" s="32">
        <v>0.48</v>
      </c>
      <c r="J1082" s="32">
        <v>0.48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I1083" s="32">
        <v>0.48</v>
      </c>
      <c r="J1083" s="32">
        <v>0.48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I1084" s="32">
        <v>0.48</v>
      </c>
      <c r="J1084" s="32">
        <v>0.48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I1085" s="32">
        <v>0.48</v>
      </c>
      <c r="J1085" s="32">
        <v>0.48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I1086" s="32">
        <v>0.48</v>
      </c>
      <c r="J1086" s="32">
        <v>0.48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I1087" s="32">
        <v>0.48</v>
      </c>
      <c r="J1087" s="32">
        <v>0.48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I1088" s="32">
        <v>0.48</v>
      </c>
      <c r="J1088" s="32">
        <v>0.48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I1089" s="32">
        <v>0.48</v>
      </c>
      <c r="J1089" s="32">
        <v>0.48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I1090" s="32">
        <v>0.48</v>
      </c>
      <c r="J1090" s="32">
        <v>0.48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I1091" s="32">
        <v>0.48</v>
      </c>
      <c r="J1091" s="32">
        <v>0.48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I1092" s="32">
        <v>0.48</v>
      </c>
      <c r="J1092" s="32">
        <v>0.48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I1093" s="32">
        <v>0.48</v>
      </c>
      <c r="J1093" s="32">
        <v>0.48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I1094" s="32">
        <v>0.48</v>
      </c>
      <c r="J1094" s="32">
        <v>0.48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I1095" s="32">
        <v>0.48</v>
      </c>
      <c r="J1095" s="32">
        <v>0.48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I1096" s="32">
        <v>0.48</v>
      </c>
      <c r="J1096" s="32">
        <v>0.48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I1097" s="32">
        <v>0.48</v>
      </c>
      <c r="J1097" s="32">
        <v>0.48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I1098" s="32">
        <v>0.48</v>
      </c>
      <c r="J1098" s="32">
        <v>0.48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I1099" s="32">
        <v>0.48</v>
      </c>
      <c r="J1099" s="32">
        <v>0.48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I1100" s="32">
        <v>0.48</v>
      </c>
      <c r="J1100" s="32">
        <v>0.48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I1101" s="32">
        <v>0.48</v>
      </c>
      <c r="J1101" s="32">
        <v>0.48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I1102" s="32">
        <v>0.48</v>
      </c>
      <c r="J1102" s="32">
        <v>0.48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I1103" s="32">
        <v>0.48</v>
      </c>
      <c r="J1103" s="32">
        <v>0.48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I1104" s="32">
        <v>0.48</v>
      </c>
      <c r="J1104" s="32">
        <v>0.48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I1105" s="32">
        <v>0.48</v>
      </c>
      <c r="J1105" s="32">
        <v>0.48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I1106" s="32">
        <v>0.48</v>
      </c>
      <c r="J1106" s="32">
        <v>0.48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I1107" s="32">
        <v>0.48</v>
      </c>
      <c r="J1107" s="32">
        <v>0.48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I1108" s="32">
        <v>0.48</v>
      </c>
      <c r="J1108" s="32">
        <v>0.48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I1109" s="32">
        <v>0.48</v>
      </c>
      <c r="J1109" s="32">
        <v>0.48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I1110" s="32">
        <v>0.48</v>
      </c>
      <c r="J1110" s="32">
        <v>0.48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I1111" s="32">
        <v>0.48</v>
      </c>
      <c r="J1111" s="32">
        <v>0.48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I1112" s="32">
        <v>0.48</v>
      </c>
      <c r="J1112" s="32">
        <v>0.48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I1113" s="32">
        <v>0.48</v>
      </c>
      <c r="J1113" s="32">
        <v>0.48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I1114" s="32">
        <v>0.48</v>
      </c>
      <c r="J1114" s="32">
        <v>0.48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I1115" s="32">
        <v>0.48</v>
      </c>
      <c r="J1115" s="32">
        <v>0.48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I1116" s="32">
        <v>0.48</v>
      </c>
      <c r="J1116" s="32">
        <v>0.48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I1117" s="32">
        <v>0.48</v>
      </c>
      <c r="J1117" s="32">
        <v>0.48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I1118" s="32">
        <v>0.48</v>
      </c>
      <c r="J1118" s="32">
        <v>0.48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I1119" s="32">
        <v>0.48</v>
      </c>
      <c r="J1119" s="32">
        <v>0.48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I1120" s="32">
        <v>0.48</v>
      </c>
      <c r="J1120" s="32">
        <v>0.48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I1121" s="32">
        <v>0.48</v>
      </c>
      <c r="J1121" s="32">
        <v>0.48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I1122" s="32">
        <v>0.48</v>
      </c>
      <c r="J1122" s="32">
        <v>0.48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I1123" s="32">
        <v>0.48</v>
      </c>
      <c r="J1123" s="32">
        <v>0.48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I1124" s="32">
        <v>0.48</v>
      </c>
      <c r="J1124" s="32">
        <v>0.48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I1125" s="32">
        <v>0.48</v>
      </c>
      <c r="J1125" s="32">
        <v>0.48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I1126" s="32">
        <v>0.48</v>
      </c>
      <c r="J1126" s="32">
        <v>0.48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I1127" s="32">
        <v>0.48</v>
      </c>
      <c r="J1127" s="32">
        <v>0.48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I1128" s="32">
        <v>0.48</v>
      </c>
      <c r="J1128" s="32">
        <v>0.48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I1129" s="32">
        <v>0.48</v>
      </c>
      <c r="J1129" s="32">
        <v>0.48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I1130" s="32">
        <v>0.48</v>
      </c>
      <c r="J1130" s="32">
        <v>0.48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I1131" s="32">
        <v>0.48</v>
      </c>
      <c r="J1131" s="32">
        <v>0.48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I1132" s="32">
        <v>0.48</v>
      </c>
      <c r="J1132" s="32">
        <v>0.48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I1133" s="32">
        <v>0.48</v>
      </c>
      <c r="J1133" s="32">
        <v>0.48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I1134" s="32">
        <v>0.48</v>
      </c>
      <c r="J1134" s="32">
        <v>0.48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I1135" s="32">
        <v>0.48</v>
      </c>
      <c r="J1135" s="32">
        <v>0.48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I1136" s="32">
        <v>0.48</v>
      </c>
      <c r="J1136" s="32">
        <v>0.48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I1137" s="32">
        <v>0.48</v>
      </c>
      <c r="J1137" s="32">
        <v>0.48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I1138" s="32">
        <v>0.48</v>
      </c>
      <c r="J1138" s="32">
        <v>0.48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I1139" s="32">
        <v>0.48</v>
      </c>
      <c r="J1139" s="32">
        <v>0.48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I1140" s="32">
        <v>0.48</v>
      </c>
      <c r="J1140" s="32">
        <v>0.48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I1141" s="32">
        <v>0.48</v>
      </c>
      <c r="J1141" s="32">
        <v>0.48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I1142" s="32">
        <v>0.48</v>
      </c>
      <c r="J1142" s="32">
        <v>0.48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I1143" s="32">
        <v>0.48</v>
      </c>
      <c r="J1143" s="32">
        <v>0.48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I1144" s="32">
        <v>0.48</v>
      </c>
      <c r="J1144" s="32">
        <v>0.48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I1145" s="32">
        <v>0.48</v>
      </c>
      <c r="J1145" s="32">
        <v>0.48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I1146" s="32">
        <v>0.48</v>
      </c>
      <c r="J1146" s="32">
        <v>0.48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I1147" s="32">
        <v>0.48</v>
      </c>
      <c r="J1147" s="32">
        <v>0.48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I1148" s="32">
        <v>0.48</v>
      </c>
      <c r="J1148" s="32">
        <v>0.48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I1149" s="32">
        <v>0.48</v>
      </c>
      <c r="J1149" s="32">
        <v>0.48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I1150" s="32">
        <v>0.48</v>
      </c>
      <c r="J1150" s="32">
        <v>0.48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I1151" s="32">
        <v>0.48</v>
      </c>
      <c r="J1151" s="32">
        <v>0.48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I1152" s="32">
        <v>0.48</v>
      </c>
      <c r="J1152" s="32">
        <v>0.48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I1153" s="32">
        <v>0.48</v>
      </c>
      <c r="J1153" s="32">
        <v>0.48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I1154" s="32">
        <v>0.48</v>
      </c>
      <c r="J1154" s="32">
        <v>0.48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I1155" s="32">
        <v>0.48</v>
      </c>
      <c r="J1155" s="32">
        <v>0.48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I1156" s="32">
        <v>0.48</v>
      </c>
      <c r="J1156" s="32">
        <v>0.48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I1157" s="32">
        <v>0.48</v>
      </c>
      <c r="J1157" s="32">
        <v>0.48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I1158" s="32">
        <v>0.48</v>
      </c>
      <c r="J1158" s="32">
        <v>0.48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I1159" s="32">
        <v>0.48</v>
      </c>
      <c r="J1159" s="32">
        <v>0.48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I1160" s="32">
        <v>0.48</v>
      </c>
      <c r="J1160" s="32">
        <v>0.48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I1161" s="32">
        <v>0.48</v>
      </c>
      <c r="J1161" s="32">
        <v>0.48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I1162" s="32">
        <v>0.48</v>
      </c>
      <c r="J1162" s="32">
        <v>0.48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I1163" s="32">
        <v>0.48</v>
      </c>
      <c r="J1163" s="32">
        <v>0.48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I1164" s="32">
        <v>0.48</v>
      </c>
      <c r="J1164" s="32">
        <v>0.48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I1165" s="32">
        <v>0.48</v>
      </c>
      <c r="J1165" s="32">
        <v>0.48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I1166" s="32">
        <v>0.48</v>
      </c>
      <c r="J1166" s="32">
        <v>0.48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I1167" s="32">
        <v>0.48</v>
      </c>
      <c r="J1167" s="32">
        <v>0.48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I1168" s="32">
        <v>0.48</v>
      </c>
      <c r="J1168" s="32">
        <v>0.48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I1169" s="32">
        <v>0.48</v>
      </c>
      <c r="J1169" s="32">
        <v>0.48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I1170" s="32">
        <v>0.48</v>
      </c>
      <c r="J1170" s="32">
        <v>0.48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I1171" s="32">
        <v>0.48</v>
      </c>
      <c r="J1171" s="32">
        <v>0.48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I1172" s="32">
        <v>0.48</v>
      </c>
      <c r="J1172" s="32">
        <v>0.48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I1173" s="32">
        <v>0.48</v>
      </c>
      <c r="J1173" s="32">
        <v>0.48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I1174" s="32">
        <v>0.48</v>
      </c>
      <c r="J1174" s="32">
        <v>0.48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I1175" s="32">
        <v>0.48</v>
      </c>
      <c r="J1175" s="32">
        <v>0.48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I1176" s="32">
        <v>0.48</v>
      </c>
      <c r="J1176" s="32">
        <v>0.48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I1177" s="32">
        <v>0.48</v>
      </c>
      <c r="J1177" s="32">
        <v>0.48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I1178" s="32">
        <v>0.48</v>
      </c>
      <c r="J1178" s="32">
        <v>0.48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I1179" s="32">
        <v>0.48</v>
      </c>
      <c r="J1179" s="32">
        <v>0.48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I1180" s="32">
        <v>0.48</v>
      </c>
      <c r="J1180" s="32">
        <v>0.48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I1181" s="32">
        <v>0.48</v>
      </c>
      <c r="J1181" s="32">
        <v>0.48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I1182" s="32">
        <v>0.48</v>
      </c>
      <c r="J1182" s="32">
        <v>0.48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I1183" s="32">
        <v>0.48</v>
      </c>
      <c r="J1183" s="32">
        <v>0.48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I1184" s="32">
        <v>0.48</v>
      </c>
      <c r="J1184" s="32">
        <v>0.48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I1185" s="32">
        <v>0.48</v>
      </c>
      <c r="J1185" s="32">
        <v>0.48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I1186" s="32">
        <v>0.48</v>
      </c>
      <c r="J1186" s="32">
        <v>0.48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I1187" s="32">
        <v>0.48</v>
      </c>
      <c r="J1187" s="32">
        <v>0.48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I1188" s="32">
        <v>0.48</v>
      </c>
      <c r="J1188" s="32">
        <v>0.48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I1189" s="32">
        <v>0.48</v>
      </c>
      <c r="J1189" s="32">
        <v>0.48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I1190" s="32">
        <v>0.48</v>
      </c>
      <c r="J1190" s="32">
        <v>0.48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I1191" s="32">
        <v>0.48</v>
      </c>
      <c r="J1191" s="32">
        <v>0.48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I1192" s="32">
        <v>0.48</v>
      </c>
      <c r="J1192" s="32">
        <v>0.48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I1193" s="32">
        <v>0.48</v>
      </c>
      <c r="J1193" s="32">
        <v>0.48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I1194" s="32">
        <v>0.48</v>
      </c>
      <c r="J1194" s="32">
        <v>0.48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I1195" s="32">
        <v>0.48</v>
      </c>
      <c r="J1195" s="32">
        <v>0.48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I1196" s="32">
        <v>0.48</v>
      </c>
      <c r="J1196" s="32">
        <v>0.48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I1197" s="32">
        <v>0.48</v>
      </c>
      <c r="J1197" s="32">
        <v>0.48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I1198" s="32">
        <v>0.48</v>
      </c>
      <c r="J1198" s="32">
        <v>0.48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I1199" s="32">
        <v>0.48</v>
      </c>
      <c r="J1199" s="32">
        <v>0.48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I1200" s="32">
        <v>0.48</v>
      </c>
      <c r="J1200" s="32">
        <v>0.48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I1201" s="32">
        <v>0.48</v>
      </c>
      <c r="J1201" s="32">
        <v>0.48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I1202" s="32">
        <v>0.48</v>
      </c>
      <c r="J1202" s="32">
        <v>0.48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I1203" s="32">
        <v>0.48</v>
      </c>
      <c r="J1203" s="32">
        <v>0.48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I1204" s="32">
        <v>0.48</v>
      </c>
      <c r="J1204" s="32">
        <v>0.48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I1205" s="32">
        <v>0.48</v>
      </c>
      <c r="J1205" s="32">
        <v>0.48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I1206" s="32">
        <v>0.48</v>
      </c>
      <c r="J1206" s="32">
        <v>0.48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I1207" s="32">
        <v>0.48</v>
      </c>
      <c r="J1207" s="32">
        <v>0.48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I1208" s="32">
        <v>0.48</v>
      </c>
      <c r="J1208" s="32">
        <v>0.48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I1209" s="32">
        <v>0.48</v>
      </c>
      <c r="J1209" s="32">
        <v>0.48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I1210" s="32">
        <v>0.48</v>
      </c>
      <c r="J1210" s="32">
        <v>0.48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I1211" s="32">
        <v>0.48</v>
      </c>
      <c r="J1211" s="32">
        <v>0.48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I1212" s="32">
        <v>0.48</v>
      </c>
      <c r="J1212" s="32">
        <v>0.48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I1213" s="32">
        <v>0.48</v>
      </c>
      <c r="J1213" s="32">
        <v>0.48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I1214" s="32">
        <v>0.48</v>
      </c>
      <c r="J1214" s="32">
        <v>0.48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I1215" s="32">
        <v>0.48</v>
      </c>
      <c r="J1215" s="32">
        <v>0.48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I1216" s="32">
        <v>0.48</v>
      </c>
      <c r="J1216" s="32">
        <v>0.48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I1217" s="32">
        <v>0.48</v>
      </c>
      <c r="J1217" s="32">
        <v>0.48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I1218" s="32">
        <v>0.48</v>
      </c>
      <c r="J1218" s="32">
        <v>0.48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I1219" s="32">
        <v>0.48</v>
      </c>
      <c r="J1219" s="32">
        <v>0.48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I1220" s="32">
        <v>0.48</v>
      </c>
      <c r="J1220" s="32">
        <v>0.48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I1221" s="32">
        <v>0.48</v>
      </c>
      <c r="J1221" s="32">
        <v>0.48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I1222" s="32">
        <v>0.48</v>
      </c>
      <c r="J1222" s="32">
        <v>0.48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I1223" s="32">
        <v>0.48</v>
      </c>
      <c r="J1223" s="32">
        <v>0.48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I1224" s="32">
        <v>0.48</v>
      </c>
      <c r="J1224" s="32">
        <v>0.48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I1225" s="32">
        <v>0.48</v>
      </c>
      <c r="J1225" s="32">
        <v>0.48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I1226" s="32">
        <v>0.48</v>
      </c>
      <c r="J1226" s="32">
        <v>0.48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I1227" s="32">
        <v>0.48</v>
      </c>
      <c r="J1227" s="32">
        <v>0.48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I1228" s="32">
        <v>0.48</v>
      </c>
      <c r="J1228" s="32">
        <v>0.48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I1229" s="32">
        <v>0.48</v>
      </c>
      <c r="J1229" s="32">
        <v>0.48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I1230" s="32">
        <v>0.48</v>
      </c>
      <c r="J1230" s="32">
        <v>0.48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I1231" s="32">
        <v>0.48</v>
      </c>
      <c r="J1231" s="32">
        <v>0.48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I1232" s="32">
        <v>0.48</v>
      </c>
      <c r="J1232" s="32">
        <v>0.48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I1233" s="32">
        <v>0.48</v>
      </c>
      <c r="J1233" s="32">
        <v>0.48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I1234" s="32">
        <v>0.48</v>
      </c>
      <c r="J1234" s="32">
        <v>0.48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I1235" s="32">
        <v>0.48</v>
      </c>
      <c r="J1235" s="32">
        <v>0.48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I1236" s="32">
        <v>0.48</v>
      </c>
      <c r="J1236" s="32">
        <v>0.48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I1237" s="32">
        <v>0.48</v>
      </c>
      <c r="J1237" s="32">
        <v>0.48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I1238" s="32">
        <v>0.48</v>
      </c>
      <c r="J1238" s="32">
        <v>0.48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I1239" s="32">
        <v>0.48</v>
      </c>
      <c r="J1239" s="32">
        <v>0.48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I1240" s="32">
        <v>0.48</v>
      </c>
      <c r="J1240" s="32">
        <v>0.48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I1241" s="32">
        <v>0.48</v>
      </c>
      <c r="J1241" s="32">
        <v>0.48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I1242" s="32">
        <v>0.48</v>
      </c>
      <c r="J1242" s="32">
        <v>0.48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I1243" s="32">
        <v>0.48</v>
      </c>
      <c r="J1243" s="32">
        <v>0.48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I1244" s="32">
        <v>0.48</v>
      </c>
      <c r="J1244" s="32">
        <v>0.48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I1245" s="32">
        <v>0.48</v>
      </c>
      <c r="J1245" s="32">
        <v>0.48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I1246" s="32">
        <v>0.48</v>
      </c>
      <c r="J1246" s="32">
        <v>0.48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I1247" s="32">
        <v>0.48</v>
      </c>
      <c r="J1247" s="32">
        <v>0.48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I1248" s="32">
        <v>0.48</v>
      </c>
      <c r="J1248" s="32">
        <v>0.48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I1249" s="32">
        <v>0.48</v>
      </c>
      <c r="J1249" s="32">
        <v>0.48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I1250" s="32">
        <v>0.48</v>
      </c>
      <c r="J1250" s="32">
        <v>0.48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I1251" s="32">
        <v>0.48</v>
      </c>
      <c r="J1251" s="32">
        <v>0.48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I1252" s="32">
        <v>0.48</v>
      </c>
      <c r="J1252" s="32">
        <v>0.48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I1253" s="32">
        <v>0.48</v>
      </c>
      <c r="J1253" s="32">
        <v>0.48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I1254" s="32">
        <v>0.48</v>
      </c>
      <c r="J1254" s="32">
        <v>0.48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I1255" s="32">
        <v>0.48</v>
      </c>
      <c r="J1255" s="32">
        <v>0.48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I1256" s="32">
        <v>0.48</v>
      </c>
      <c r="J1256" s="32">
        <v>0.48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I1257" s="32">
        <v>0.48</v>
      </c>
      <c r="J1257" s="32">
        <v>0.48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I1258" s="32">
        <v>0.48</v>
      </c>
      <c r="J1258" s="32">
        <v>0.48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I1259" s="32">
        <v>0.48</v>
      </c>
      <c r="J1259" s="32">
        <v>0.48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I1260" s="32">
        <v>0.48</v>
      </c>
      <c r="J1260" s="32">
        <v>0.48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I1261" s="32">
        <v>0.48</v>
      </c>
      <c r="J1261" s="32">
        <v>0.48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I1262" s="32">
        <v>0.48</v>
      </c>
      <c r="J1262" s="32">
        <v>0.48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I1263" s="32">
        <v>0.48</v>
      </c>
      <c r="J1263" s="32">
        <v>0.48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I1264" s="32">
        <v>0.48</v>
      </c>
      <c r="J1264" s="32">
        <v>0.48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I1265" s="32">
        <v>0.48</v>
      </c>
      <c r="J1265" s="32">
        <v>0.48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I1266" s="32">
        <v>0.48</v>
      </c>
      <c r="J1266" s="32">
        <v>0.48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I1267" s="32">
        <v>0.48</v>
      </c>
      <c r="J1267" s="32">
        <v>0.48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I1268" s="32">
        <v>0.48</v>
      </c>
      <c r="J1268" s="32">
        <v>0.48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I1269" s="32">
        <v>0.48</v>
      </c>
      <c r="J1269" s="32">
        <v>0.48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I1270" s="32">
        <v>0.48</v>
      </c>
      <c r="J1270" s="32">
        <v>0.48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I1271" s="32">
        <v>0.48</v>
      </c>
      <c r="J1271" s="32">
        <v>0.48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I1272" s="32">
        <v>0.48</v>
      </c>
      <c r="J1272" s="32">
        <v>0.48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I1273" s="32">
        <v>0.48</v>
      </c>
      <c r="J1273" s="32">
        <v>0.48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I1274" s="32">
        <v>0.48</v>
      </c>
      <c r="J1274" s="32">
        <v>0.48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I1275" s="32">
        <v>0.48</v>
      </c>
      <c r="J1275" s="32">
        <v>0.48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I1276" s="32">
        <v>0.48</v>
      </c>
      <c r="J1276" s="32">
        <v>0.48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I1277" s="32">
        <v>0.48</v>
      </c>
      <c r="J1277" s="32">
        <v>0.48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I1278" s="32">
        <v>0.48</v>
      </c>
      <c r="J1278" s="32">
        <v>0.48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I1279" s="32">
        <v>0.48</v>
      </c>
      <c r="J1279" s="32">
        <v>0.48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I1280" s="32">
        <v>0.48</v>
      </c>
      <c r="J1280" s="32">
        <v>0.48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I1281" s="32">
        <v>0.48</v>
      </c>
      <c r="J1281" s="32">
        <v>0.48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I1282" s="32">
        <v>0.48</v>
      </c>
      <c r="J1282" s="32">
        <v>0.48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I1283" s="32">
        <v>0.48</v>
      </c>
      <c r="J1283" s="32">
        <v>0.48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I1284" s="32">
        <v>0.48</v>
      </c>
      <c r="J1284" s="32">
        <v>0.48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I1285" s="32">
        <v>0.48</v>
      </c>
      <c r="J1285" s="32">
        <v>0.48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I1286" s="32">
        <v>0.48</v>
      </c>
      <c r="J1286" s="32">
        <v>0.48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I1287" s="32">
        <v>0.48</v>
      </c>
      <c r="J1287" s="32">
        <v>0.48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I1288" s="32">
        <v>0.48</v>
      </c>
      <c r="J1288" s="32">
        <v>0.48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I1289" s="32">
        <v>0.48</v>
      </c>
      <c r="J1289" s="32">
        <v>0.48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I1290" s="32">
        <v>0.48</v>
      </c>
      <c r="J1290" s="32">
        <v>0.48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I1291" s="32">
        <v>0.48</v>
      </c>
      <c r="J1291" s="32">
        <v>0.48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I1292" s="32">
        <v>0.48</v>
      </c>
      <c r="J1292" s="32">
        <v>0.48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I1293" s="32">
        <v>0.48</v>
      </c>
      <c r="J1293" s="32">
        <v>0.48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I1294" s="32">
        <v>0.48</v>
      </c>
      <c r="J1294" s="32">
        <v>0.48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I1295" s="32">
        <v>0.48</v>
      </c>
      <c r="J1295" s="32">
        <v>0.48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I1296" s="32">
        <v>0.48</v>
      </c>
      <c r="J1296" s="32">
        <v>0.48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I1297" s="32">
        <v>0.48</v>
      </c>
      <c r="J1297" s="32">
        <v>0.48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I1298" s="32">
        <v>0.48</v>
      </c>
      <c r="J1298" s="32">
        <v>0.48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I1299" s="32">
        <v>0.48</v>
      </c>
      <c r="J1299" s="32">
        <v>0.48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I1300" s="32">
        <v>0.48</v>
      </c>
      <c r="J1300" s="32">
        <v>0.48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I1301" s="32">
        <v>0.48</v>
      </c>
      <c r="J1301" s="32">
        <v>0.48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I1302" s="32">
        <v>0.48</v>
      </c>
      <c r="J1302" s="32">
        <v>0.48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I1303" s="32">
        <v>0.48</v>
      </c>
      <c r="J1303" s="32">
        <v>0.48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I1304" s="32">
        <v>0.48</v>
      </c>
      <c r="J1304" s="32">
        <v>0.48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I1305" s="32">
        <v>0.48</v>
      </c>
      <c r="J1305" s="32">
        <v>0.48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I1306" s="32">
        <v>0.48</v>
      </c>
      <c r="J1306" s="32">
        <v>0.48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I1307" s="32">
        <v>0.48</v>
      </c>
      <c r="J1307" s="32">
        <v>0.48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I1308" s="32">
        <v>0.48</v>
      </c>
      <c r="J1308" s="32">
        <v>0.48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I1309" s="32">
        <v>0.48</v>
      </c>
      <c r="J1309" s="32">
        <v>0.48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I1310" s="32">
        <v>0.48</v>
      </c>
      <c r="J1310" s="32">
        <v>0.48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I1311" s="32">
        <v>0.48</v>
      </c>
      <c r="J1311" s="32">
        <v>0.48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I1312" s="32">
        <v>0.48</v>
      </c>
      <c r="J1312" s="32">
        <v>0.48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I1313" s="32">
        <v>0.48</v>
      </c>
      <c r="J1313" s="32">
        <v>0.48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I1314" s="32">
        <v>0.48</v>
      </c>
      <c r="J1314" s="32">
        <v>0.48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I1315" s="32">
        <v>0.48</v>
      </c>
      <c r="J1315" s="32">
        <v>0.48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I1316" s="32">
        <v>0.48</v>
      </c>
      <c r="J1316" s="32">
        <v>0.48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I1317" s="32">
        <v>0.48</v>
      </c>
      <c r="J1317" s="32">
        <v>0.48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I1318" s="32">
        <v>0.48</v>
      </c>
      <c r="J1318" s="32">
        <v>0.48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I1319" s="32">
        <v>0.48</v>
      </c>
      <c r="J1319" s="32">
        <v>0.48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I1320" s="32">
        <v>0.48</v>
      </c>
      <c r="J1320" s="32">
        <v>0.48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I1321" s="32">
        <v>0.48</v>
      </c>
      <c r="J1321" s="32">
        <v>0.48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I1322" s="32">
        <v>0.48</v>
      </c>
      <c r="J1322" s="32">
        <v>0.48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I1323" s="32">
        <v>0.48</v>
      </c>
      <c r="J1323" s="32">
        <v>0.48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I1324" s="32">
        <v>0.48</v>
      </c>
      <c r="J1324" s="32">
        <v>0.48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I1325" s="32">
        <v>0.48</v>
      </c>
      <c r="J1325" s="32">
        <v>0.48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I1326" s="32">
        <v>0.48</v>
      </c>
      <c r="J1326" s="32">
        <v>0.48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I1327" s="32">
        <v>0.48</v>
      </c>
      <c r="J1327" s="32">
        <v>0.48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I1328" s="32">
        <v>0.48</v>
      </c>
      <c r="J1328" s="32">
        <v>0.48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I1329" s="32">
        <v>0.48</v>
      </c>
      <c r="J1329" s="32">
        <v>0.48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I1330" s="32">
        <v>0.48</v>
      </c>
      <c r="J1330" s="32">
        <v>0.48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I1331" s="32">
        <v>0.48</v>
      </c>
      <c r="J1331" s="32">
        <v>0.48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I1332" s="32">
        <v>0.48</v>
      </c>
      <c r="J1332" s="32">
        <v>0.48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I1333" s="32">
        <v>0.48</v>
      </c>
      <c r="J1333" s="32">
        <v>0.48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I1334" s="32">
        <v>0.48</v>
      </c>
      <c r="J1334" s="32">
        <v>0.48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I1335" s="32">
        <v>0.48</v>
      </c>
      <c r="J1335" s="32">
        <v>0.48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I1336" s="32">
        <v>0.48</v>
      </c>
      <c r="J1336" s="32">
        <v>0.48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I1337" s="32">
        <v>0.48</v>
      </c>
      <c r="J1337" s="32">
        <v>0.48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I1338" s="32">
        <v>0.48</v>
      </c>
      <c r="J1338" s="32">
        <v>0.48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I1339" s="32">
        <v>0.48</v>
      </c>
      <c r="J1339" s="32">
        <v>0.48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I1340" s="32">
        <v>0.48</v>
      </c>
      <c r="J1340" s="32">
        <v>0.48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I1341" s="32">
        <v>0.48</v>
      </c>
      <c r="J1341" s="32">
        <v>0.48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I1342" s="32">
        <v>0.48</v>
      </c>
      <c r="J1342" s="32">
        <v>0.48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I1343" s="32">
        <v>0.48</v>
      </c>
      <c r="J1343" s="32">
        <v>0.48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I1344" s="32">
        <v>0.48</v>
      </c>
      <c r="J1344" s="32">
        <v>0.48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I1345" s="32">
        <v>0.48</v>
      </c>
      <c r="J1345" s="32">
        <v>0.48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I1346" s="32">
        <v>0.48</v>
      </c>
      <c r="J1346" s="32">
        <v>0.48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I1347" s="32">
        <v>0.48</v>
      </c>
      <c r="J1347" s="32">
        <v>0.48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I1348" s="32">
        <v>0.48</v>
      </c>
      <c r="J1348" s="32">
        <v>0.48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I1349" s="32">
        <v>0.48</v>
      </c>
      <c r="J1349" s="32">
        <v>0.48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I1350" s="32">
        <v>0.48</v>
      </c>
      <c r="J1350" s="32">
        <v>0.48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I1351" s="32">
        <v>0.48</v>
      </c>
      <c r="J1351" s="32">
        <v>0.48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I1352" s="32">
        <v>0.48</v>
      </c>
      <c r="J1352" s="32">
        <v>0.48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I1353" s="32">
        <v>0.48</v>
      </c>
      <c r="J1353" s="32">
        <v>0.48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I1354" s="32">
        <v>0.48</v>
      </c>
      <c r="J1354" s="32">
        <v>0.48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I1355" s="32">
        <v>0.48</v>
      </c>
      <c r="J1355" s="32">
        <v>0.48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I1356" s="32">
        <v>0.48</v>
      </c>
      <c r="J1356" s="32">
        <v>0.48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I1357" s="32">
        <v>0.48</v>
      </c>
      <c r="J1357" s="32">
        <v>0.48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I1358" s="32">
        <v>0.48</v>
      </c>
      <c r="J1358" s="32">
        <v>0.48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I1359" s="32">
        <v>0.48</v>
      </c>
      <c r="J1359" s="32">
        <v>0.48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I1360" s="32">
        <v>0.48</v>
      </c>
      <c r="J1360" s="32">
        <v>0.48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I1361" s="32">
        <v>0.48</v>
      </c>
      <c r="J1361" s="32">
        <v>0.48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I1362" s="32">
        <v>0.48</v>
      </c>
      <c r="J1362" s="32">
        <v>0.48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I1363" s="32">
        <v>0.48</v>
      </c>
      <c r="J1363" s="32">
        <v>0.48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I1364" s="32">
        <v>0.48</v>
      </c>
      <c r="J1364" s="32">
        <v>0.48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I1365" s="32">
        <v>0.48</v>
      </c>
      <c r="J1365" s="32">
        <v>0.48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I1366" s="32">
        <v>0.48</v>
      </c>
      <c r="J1366" s="32">
        <v>0.48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I1367" s="32">
        <v>0.48</v>
      </c>
      <c r="J1367" s="32">
        <v>0.48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I1368" s="32">
        <v>0.48</v>
      </c>
      <c r="J1368" s="32">
        <v>0.48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I1369" s="32">
        <v>0.48</v>
      </c>
      <c r="J1369" s="32">
        <v>0.48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I1370" s="32">
        <v>0.48</v>
      </c>
      <c r="J1370" s="32">
        <v>0.48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I1371" s="32">
        <v>0.48</v>
      </c>
      <c r="J1371" s="32">
        <v>0.48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I1372" s="32">
        <v>0.48</v>
      </c>
      <c r="J1372" s="32">
        <v>0.48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I1373" s="32">
        <v>0.48</v>
      </c>
      <c r="J1373" s="32">
        <v>0.48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I1374" s="32">
        <v>0.48</v>
      </c>
      <c r="J1374" s="32">
        <v>0.48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I1375" s="32">
        <v>0.48</v>
      </c>
      <c r="J1375" s="32">
        <v>0.48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I1376" s="32">
        <v>0.48</v>
      </c>
      <c r="J1376" s="32">
        <v>0.48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I1377" s="32">
        <v>0.48</v>
      </c>
      <c r="J1377" s="32">
        <v>0.48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I1378" s="32">
        <v>0.48</v>
      </c>
      <c r="J1378" s="32">
        <v>0.48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I1379" s="32">
        <v>0.48</v>
      </c>
      <c r="J1379" s="32">
        <v>0.48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I1380" s="32">
        <v>0.48</v>
      </c>
      <c r="J1380" s="32">
        <v>0.48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I1381" s="32">
        <v>0.48</v>
      </c>
      <c r="J1381" s="32">
        <v>0.48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I1382" s="32">
        <v>0.48</v>
      </c>
      <c r="J1382" s="32">
        <v>0.48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I1383" s="32">
        <v>0.48</v>
      </c>
      <c r="J1383" s="32">
        <v>0.48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I1384" s="32">
        <v>0.48</v>
      </c>
      <c r="J1384" s="32">
        <v>0.48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I1385" s="32">
        <v>0.48</v>
      </c>
      <c r="J1385" s="32">
        <v>0.48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I1386" s="32">
        <v>0.48</v>
      </c>
      <c r="J1386" s="32">
        <v>0.48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I1387" s="32">
        <v>0.48</v>
      </c>
      <c r="J1387" s="32">
        <v>0.48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I1388" s="32">
        <v>0.48</v>
      </c>
      <c r="J1388" s="32">
        <v>0.48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I1389" s="32">
        <v>0.48</v>
      </c>
      <c r="J1389" s="32">
        <v>0.48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I1390" s="32">
        <v>0.48</v>
      </c>
      <c r="J1390" s="32">
        <v>0.48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H1390 K17:K1390 A1391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1390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92</v>
      </c>
      <c r="AB1" s="84" t="s">
        <v>93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95</v>
      </c>
      <c r="C2" s="70" t="s">
        <v>96</v>
      </c>
      <c r="D2" s="71" t="s">
        <v>97</v>
      </c>
      <c r="E2" s="71" t="s">
        <v>98</v>
      </c>
      <c r="F2" s="71" t="s">
        <v>99</v>
      </c>
      <c r="G2" s="71" t="s">
        <v>100</v>
      </c>
      <c r="H2" s="72" t="s">
        <v>101</v>
      </c>
      <c r="I2" s="71" t="s">
        <v>102</v>
      </c>
      <c r="J2" s="71" t="s">
        <v>103</v>
      </c>
      <c r="K2" s="71" t="s">
        <v>104</v>
      </c>
      <c r="L2" s="72" t="s">
        <v>105</v>
      </c>
      <c r="M2" s="71" t="s">
        <v>106</v>
      </c>
      <c r="N2" s="71" t="s">
        <v>107</v>
      </c>
      <c r="O2" s="71" t="s">
        <v>108</v>
      </c>
      <c r="P2" s="71" t="s">
        <v>109</v>
      </c>
      <c r="Q2" s="71" t="s">
        <v>110</v>
      </c>
      <c r="R2" s="71" t="s">
        <v>111</v>
      </c>
      <c r="S2" s="71" t="s">
        <v>112</v>
      </c>
      <c r="T2" s="72" t="s">
        <v>113</v>
      </c>
      <c r="U2" s="71" t="s">
        <v>114</v>
      </c>
      <c r="V2" s="72" t="s">
        <v>115</v>
      </c>
      <c r="W2" s="71" t="s">
        <v>116</v>
      </c>
      <c r="X2" s="71" t="s">
        <v>117</v>
      </c>
      <c r="Y2" s="71" t="s">
        <v>118</v>
      </c>
      <c r="Z2" s="85"/>
      <c r="AA2" s="71" t="s">
        <v>96</v>
      </c>
      <c r="AB2" s="84" t="s">
        <v>97</v>
      </c>
      <c r="AC2" s="71" t="s">
        <v>98</v>
      </c>
      <c r="AD2" s="71" t="s">
        <v>99</v>
      </c>
      <c r="AE2" s="71" t="s">
        <v>100</v>
      </c>
      <c r="AF2" s="72" t="s">
        <v>101</v>
      </c>
      <c r="AG2" s="71" t="s">
        <v>102</v>
      </c>
      <c r="AH2" s="71" t="s">
        <v>119</v>
      </c>
      <c r="AI2" s="71" t="s">
        <v>118</v>
      </c>
      <c r="AJ2" s="72" t="s">
        <v>115</v>
      </c>
      <c r="AK2" s="71" t="s">
        <v>116</v>
      </c>
      <c r="AL2" s="72" t="s">
        <v>113</v>
      </c>
      <c r="AM2" s="71" t="s">
        <v>114</v>
      </c>
      <c r="AN2" s="72" t="s">
        <v>120</v>
      </c>
      <c r="AO2" s="97" t="s">
        <v>121</v>
      </c>
      <c r="AP2" s="98" t="s">
        <v>122</v>
      </c>
      <c r="AQ2" s="98" t="s">
        <v>123</v>
      </c>
      <c r="AR2" s="70" t="s">
        <v>96</v>
      </c>
      <c r="AS2" s="70" t="s">
        <v>97</v>
      </c>
      <c r="AT2" s="70" t="s">
        <v>98</v>
      </c>
      <c r="AU2" s="70" t="s">
        <v>99</v>
      </c>
      <c r="AV2" s="70" t="s">
        <v>100</v>
      </c>
      <c r="AW2" s="70" t="s">
        <v>118</v>
      </c>
      <c r="AX2" s="70" t="s">
        <v>117</v>
      </c>
      <c r="AY2" s="70" t="s">
        <v>122</v>
      </c>
      <c r="AZ2" s="105" t="s">
        <v>123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125</v>
      </c>
      <c r="E28" t="s">
        <v>99</v>
      </c>
      <c r="F28" t="s">
        <v>126</v>
      </c>
      <c r="Z28">
        <v>250</v>
      </c>
      <c r="AB28">
        <f t="shared" ref="AB28:AB36" si="35">Z28/1000</f>
        <v>0.25</v>
      </c>
    </row>
    <row r="29" spans="5:28">
      <c r="E29" t="s">
        <v>100</v>
      </c>
      <c r="F29" t="s">
        <v>127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128</v>
      </c>
      <c r="E31" t="s">
        <v>99</v>
      </c>
      <c r="F31" t="s">
        <v>129</v>
      </c>
      <c r="Z31">
        <v>300</v>
      </c>
      <c r="AB31">
        <f t="shared" si="35"/>
        <v>0.3</v>
      </c>
    </row>
    <row r="32" spans="5:28">
      <c r="E32" s="82" t="s">
        <v>100</v>
      </c>
      <c r="F32" s="82" t="s">
        <v>130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131</v>
      </c>
      <c r="B1" s="57" t="s">
        <v>132</v>
      </c>
      <c r="C1" s="57" t="s">
        <v>133</v>
      </c>
      <c r="D1" s="57" t="s">
        <v>134</v>
      </c>
      <c r="E1" s="58"/>
      <c r="F1" s="59" t="s">
        <v>135</v>
      </c>
      <c r="G1" s="59" t="s">
        <v>136</v>
      </c>
      <c r="H1" s="59" t="s">
        <v>52</v>
      </c>
      <c r="I1" s="59" t="s">
        <v>137</v>
      </c>
      <c r="J1" s="59" t="s">
        <v>138</v>
      </c>
      <c r="K1" s="59" t="s">
        <v>139</v>
      </c>
      <c r="L1" s="59" t="s">
        <v>140</v>
      </c>
      <c r="M1" s="59" t="s">
        <v>141</v>
      </c>
      <c r="N1" s="58"/>
      <c r="O1" s="63" t="s">
        <v>142</v>
      </c>
      <c r="P1" s="63" t="s">
        <v>143</v>
      </c>
      <c r="Q1" s="63">
        <v>0.15</v>
      </c>
      <c r="R1" s="63" t="s">
        <v>144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145</v>
      </c>
      <c r="P2" s="63" t="s">
        <v>143</v>
      </c>
      <c r="Q2" s="63">
        <v>0.19</v>
      </c>
      <c r="R2" s="63" t="s">
        <v>144</v>
      </c>
    </row>
    <row r="3" spans="1:18">
      <c r="A3" s="34" t="s">
        <v>146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147</v>
      </c>
      <c r="P3" s="63" t="s">
        <v>148</v>
      </c>
      <c r="Q3" s="63" t="s">
        <v>149</v>
      </c>
      <c r="R3" s="63"/>
    </row>
    <row r="4" spans="1:18">
      <c r="A4" s="34" t="s">
        <v>150</v>
      </c>
      <c r="B4" s="34">
        <v>0.35</v>
      </c>
      <c r="C4" s="34">
        <v>0</v>
      </c>
      <c r="D4" s="34">
        <f t="shared" si="0"/>
        <v>0.35</v>
      </c>
      <c r="E4" s="58"/>
      <c r="F4" s="37" t="s">
        <v>150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151</v>
      </c>
      <c r="Q4" s="63">
        <v>0.36</v>
      </c>
      <c r="R4" s="63" t="s">
        <v>152</v>
      </c>
    </row>
    <row r="5" spans="1:18">
      <c r="A5" s="34" t="s">
        <v>153</v>
      </c>
      <c r="B5" s="34">
        <v>0</v>
      </c>
      <c r="C5" s="34">
        <v>0.6</v>
      </c>
      <c r="D5" s="60">
        <v>0.6</v>
      </c>
      <c r="E5" s="58"/>
      <c r="F5" s="37" t="s">
        <v>153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143</v>
      </c>
      <c r="Q5" s="63">
        <v>0.071309</v>
      </c>
      <c r="R5" s="63" t="s">
        <v>154</v>
      </c>
    </row>
    <row r="6" spans="1:18">
      <c r="A6" s="34" t="s">
        <v>155</v>
      </c>
      <c r="B6" s="34">
        <v>0</v>
      </c>
      <c r="C6" s="34">
        <v>0.6</v>
      </c>
      <c r="D6" s="60">
        <v>0.6</v>
      </c>
      <c r="E6" s="58"/>
      <c r="F6" s="37" t="s">
        <v>155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156</v>
      </c>
      <c r="P6" s="63" t="s">
        <v>148</v>
      </c>
      <c r="Q6" s="63" t="s">
        <v>157</v>
      </c>
      <c r="R6" s="63"/>
    </row>
    <row r="7" spans="1:18">
      <c r="A7" s="61"/>
      <c r="B7" s="61"/>
      <c r="C7" s="61"/>
      <c r="D7" s="61"/>
      <c r="E7" s="58"/>
      <c r="F7" s="37" t="s">
        <v>158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159</v>
      </c>
      <c r="Q7" s="63">
        <v>4</v>
      </c>
      <c r="R7" s="63" t="s">
        <v>152</v>
      </c>
    </row>
    <row r="8" spans="6:18">
      <c r="F8" s="34" t="s">
        <v>160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143</v>
      </c>
      <c r="Q8" s="63">
        <v>0.09618</v>
      </c>
      <c r="R8" s="63" t="s">
        <v>154</v>
      </c>
    </row>
    <row r="9" spans="6:18">
      <c r="F9" s="34" t="s">
        <v>161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162</v>
      </c>
      <c r="P9" s="63" t="s">
        <v>148</v>
      </c>
      <c r="Q9" s="63" t="s">
        <v>163</v>
      </c>
      <c r="R9" s="63"/>
    </row>
    <row r="10" spans="6:18">
      <c r="F10" s="62" t="s">
        <v>164</v>
      </c>
      <c r="G10" s="62"/>
      <c r="H10" s="62">
        <v>0</v>
      </c>
      <c r="O10" s="65"/>
      <c r="P10" s="63" t="s">
        <v>159</v>
      </c>
      <c r="Q10" s="63">
        <v>4</v>
      </c>
      <c r="R10" s="63" t="s">
        <v>152</v>
      </c>
    </row>
    <row r="11" spans="15:18">
      <c r="O11" s="66"/>
      <c r="P11" s="63" t="s">
        <v>143</v>
      </c>
      <c r="Q11" s="63">
        <v>0.05761</v>
      </c>
      <c r="R11" s="63" t="s">
        <v>154</v>
      </c>
    </row>
    <row r="12" spans="15:18">
      <c r="O12" s="64" t="s">
        <v>165</v>
      </c>
      <c r="P12" s="32" t="s">
        <v>148</v>
      </c>
      <c r="Q12" s="67" t="s">
        <v>166</v>
      </c>
      <c r="R12" s="68" t="s">
        <v>165</v>
      </c>
    </row>
    <row r="13" spans="15:18">
      <c r="O13" s="66"/>
      <c r="P13" s="32" t="s">
        <v>143</v>
      </c>
      <c r="Q13" s="67">
        <v>0.0314</v>
      </c>
      <c r="R13" s="63" t="s">
        <v>154</v>
      </c>
    </row>
    <row r="16" spans="1:4">
      <c r="A16" s="34" t="s">
        <v>167</v>
      </c>
      <c r="B16" s="34"/>
      <c r="C16" s="34"/>
      <c r="D16" s="34"/>
    </row>
    <row r="17" spans="1:4">
      <c r="A17" s="34" t="s">
        <v>168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169</v>
      </c>
      <c r="B1" s="30"/>
      <c r="C1" s="30"/>
      <c r="D1" s="31">
        <v>1</v>
      </c>
      <c r="P1" s="34" t="s">
        <v>170</v>
      </c>
      <c r="Q1" s="34"/>
      <c r="R1" s="34"/>
      <c r="S1" s="34"/>
    </row>
    <row r="2" ht="15" customHeight="1" spans="1:19">
      <c r="A2" s="32" t="s">
        <v>171</v>
      </c>
      <c r="B2" s="33" t="s">
        <v>172</v>
      </c>
      <c r="C2" s="34" t="s">
        <v>173</v>
      </c>
      <c r="D2" s="35" t="s">
        <v>174</v>
      </c>
      <c r="E2" s="36"/>
      <c r="F2" s="36"/>
      <c r="P2" s="34" t="s">
        <v>171</v>
      </c>
      <c r="Q2" s="33" t="s">
        <v>172</v>
      </c>
      <c r="R2" s="34" t="s">
        <v>173</v>
      </c>
      <c r="S2" s="55" t="s">
        <v>174</v>
      </c>
    </row>
    <row r="3" ht="15" customHeight="1" spans="1:19">
      <c r="A3" s="34" t="s">
        <v>16</v>
      </c>
      <c r="B3" s="33" t="s">
        <v>44</v>
      </c>
      <c r="C3" s="37" t="s">
        <v>175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175</v>
      </c>
      <c r="S3" s="56">
        <f>D3</f>
        <v>0</v>
      </c>
    </row>
    <row r="4" ht="15" customHeight="1" spans="1:19">
      <c r="A4" s="34"/>
      <c r="B4" s="33" t="s">
        <v>43</v>
      </c>
      <c r="C4" s="37" t="s">
        <v>175</v>
      </c>
      <c r="D4" s="38">
        <f>SUM(Sheet1!AS:AS)*D1</f>
        <v>30.0867</v>
      </c>
      <c r="E4" s="39"/>
      <c r="F4" s="39"/>
      <c r="P4" s="34"/>
      <c r="Q4" s="33" t="s">
        <v>43</v>
      </c>
      <c r="R4" s="37" t="s">
        <v>175</v>
      </c>
      <c r="S4" s="56">
        <f>D4</f>
        <v>30.0867</v>
      </c>
    </row>
    <row r="5" ht="15" customHeight="1" spans="1:19">
      <c r="A5" s="40" t="s">
        <v>176</v>
      </c>
      <c r="B5" s="33" t="s">
        <v>63</v>
      </c>
      <c r="C5" s="37" t="s">
        <v>175</v>
      </c>
      <c r="D5" s="41">
        <f>SUM(Sheet1!BN:BN)*D1*1.05</f>
        <v>576.7552707</v>
      </c>
      <c r="E5" s="42"/>
      <c r="F5" s="42"/>
      <c r="G5" s="29"/>
      <c r="H5" s="29"/>
      <c r="J5" s="29"/>
      <c r="P5" s="40" t="s">
        <v>176</v>
      </c>
      <c r="Q5" s="33" t="s">
        <v>63</v>
      </c>
      <c r="R5" s="37" t="s">
        <v>175</v>
      </c>
      <c r="S5" s="56">
        <f>D5</f>
        <v>576.7552707</v>
      </c>
    </row>
    <row r="6" ht="15" customHeight="1" spans="1:19">
      <c r="A6" s="40"/>
      <c r="B6" s="33" t="s">
        <v>64</v>
      </c>
      <c r="C6" s="37" t="s">
        <v>175</v>
      </c>
      <c r="D6" s="41">
        <f>SUM(Sheet1!BO:BO)*D1</f>
        <v>0</v>
      </c>
      <c r="E6" s="42"/>
      <c r="F6" s="42"/>
      <c r="G6" s="29"/>
      <c r="H6" s="29"/>
      <c r="J6" s="29"/>
      <c r="P6" s="43" t="s">
        <v>177</v>
      </c>
      <c r="Q6" s="33" t="s">
        <v>178</v>
      </c>
      <c r="R6" s="37" t="s">
        <v>175</v>
      </c>
      <c r="S6" s="56">
        <f>D7</f>
        <v>360.286060077767</v>
      </c>
    </row>
    <row r="7" ht="15" customHeight="1" spans="1:19">
      <c r="A7" s="43" t="s">
        <v>177</v>
      </c>
      <c r="B7" s="33" t="s">
        <v>179</v>
      </c>
      <c r="C7" s="37" t="s">
        <v>175</v>
      </c>
      <c r="D7" s="38">
        <f>D8+D10</f>
        <v>360.286060077767</v>
      </c>
      <c r="E7" s="42"/>
      <c r="F7" s="42"/>
      <c r="G7" s="29"/>
      <c r="H7" s="29"/>
      <c r="J7" s="29"/>
      <c r="P7" s="44"/>
      <c r="Q7" s="33" t="s">
        <v>47</v>
      </c>
      <c r="R7" s="37" t="s">
        <v>175</v>
      </c>
      <c r="S7" s="56">
        <f>D9</f>
        <v>10.2529854717146</v>
      </c>
    </row>
    <row r="8" ht="15" customHeight="1" spans="1:19">
      <c r="A8" s="44"/>
      <c r="B8" s="33" t="s">
        <v>180</v>
      </c>
      <c r="C8" s="37" t="s">
        <v>175</v>
      </c>
      <c r="D8" s="38">
        <f>(SUM(Sheet1!AX:AX)+SUM(Sheet1!AY:AY))*D1</f>
        <v>284.846324077767</v>
      </c>
      <c r="E8" s="42"/>
      <c r="F8" s="42"/>
      <c r="G8" s="2">
        <f>D8+D10</f>
        <v>360.286060077767</v>
      </c>
      <c r="H8" s="29"/>
      <c r="J8" s="29"/>
      <c r="P8" s="45"/>
      <c r="Q8" s="33" t="s">
        <v>181</v>
      </c>
      <c r="R8" s="37" t="s">
        <v>175</v>
      </c>
      <c r="S8" s="56">
        <f>D11</f>
        <v>19.284815831719</v>
      </c>
    </row>
    <row r="9" ht="15" customHeight="1" spans="1:19">
      <c r="A9" s="44"/>
      <c r="B9" s="33" t="s">
        <v>47</v>
      </c>
      <c r="C9" s="37" t="s">
        <v>175</v>
      </c>
      <c r="D9" s="38">
        <f>(SUM(Sheet1!BT:BT)*D1)</f>
        <v>10.2529854717146</v>
      </c>
      <c r="E9" s="42"/>
      <c r="F9" s="42"/>
      <c r="G9" s="2">
        <f>D9</f>
        <v>10.2529854717146</v>
      </c>
      <c r="H9" s="29"/>
      <c r="J9" s="29"/>
      <c r="P9" s="40" t="s">
        <v>182</v>
      </c>
      <c r="Q9" s="33" t="s">
        <v>52</v>
      </c>
      <c r="R9" s="37" t="s">
        <v>183</v>
      </c>
      <c r="S9" s="56">
        <f>D12</f>
        <v>1488.9129</v>
      </c>
    </row>
    <row r="10" ht="15" customHeight="1" spans="1:19">
      <c r="A10" s="44"/>
      <c r="B10" s="33" t="s">
        <v>184</v>
      </c>
      <c r="C10" s="37" t="s">
        <v>175</v>
      </c>
      <c r="D10" s="38">
        <f>SUM(Sheet1!AZ:AZ)*D1</f>
        <v>75.439736</v>
      </c>
      <c r="E10" s="42"/>
      <c r="F10" s="42"/>
      <c r="G10" s="29"/>
      <c r="H10" s="29"/>
      <c r="J10" s="29"/>
      <c r="P10" s="40"/>
      <c r="Q10" s="33" t="s">
        <v>53</v>
      </c>
      <c r="R10" s="37" t="s">
        <v>185</v>
      </c>
      <c r="S10" s="56">
        <f>F13</f>
        <v>48.22439004</v>
      </c>
    </row>
    <row r="11" ht="15" customHeight="1" spans="1:19">
      <c r="A11" s="45"/>
      <c r="B11" s="33" t="s">
        <v>181</v>
      </c>
      <c r="C11" s="37" t="s">
        <v>175</v>
      </c>
      <c r="D11" s="38">
        <f>SUM(Sheet1!BA:BA)*D1</f>
        <v>19.284815831719</v>
      </c>
      <c r="E11" s="42"/>
      <c r="F11" s="42"/>
      <c r="G11" s="29"/>
      <c r="H11" s="29"/>
      <c r="J11" s="29"/>
      <c r="P11" s="40"/>
      <c r="Q11" s="33" t="s">
        <v>186</v>
      </c>
      <c r="R11" s="37" t="s">
        <v>185</v>
      </c>
      <c r="S11" s="56">
        <f>F14</f>
        <v>68.22</v>
      </c>
    </row>
    <row r="12" ht="15" customHeight="1" spans="1:19">
      <c r="A12" s="40" t="s">
        <v>182</v>
      </c>
      <c r="B12" s="33" t="s">
        <v>52</v>
      </c>
      <c r="C12" s="37" t="s">
        <v>183</v>
      </c>
      <c r="D12" s="38">
        <f>SUM(Sheet1!BB:BB)*D1</f>
        <v>1488.9129</v>
      </c>
      <c r="E12" s="42"/>
      <c r="F12" s="42"/>
      <c r="G12" s="29"/>
      <c r="H12" s="29"/>
      <c r="J12" s="29"/>
      <c r="P12" s="40"/>
      <c r="Q12" s="33" t="s">
        <v>187</v>
      </c>
      <c r="R12" s="37" t="s">
        <v>185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188</v>
      </c>
      <c r="D13" s="38">
        <f>SUM(Sheet1!BC:BC)*D1</f>
        <v>1535.8086</v>
      </c>
      <c r="E13" s="37" t="s">
        <v>185</v>
      </c>
      <c r="F13" s="46">
        <f>D13*Sheet3!$Q$13</f>
        <v>48.22439004</v>
      </c>
      <c r="G13" s="29"/>
      <c r="H13" s="29"/>
      <c r="J13" s="29"/>
      <c r="P13" s="40"/>
      <c r="Q13" s="33" t="s">
        <v>189</v>
      </c>
      <c r="R13" s="37" t="s">
        <v>185</v>
      </c>
      <c r="S13" s="56">
        <f t="shared" si="0"/>
        <v>0</v>
      </c>
    </row>
    <row r="14" ht="15" customHeight="1" spans="1:19">
      <c r="A14" s="40"/>
      <c r="B14" s="33" t="s">
        <v>186</v>
      </c>
      <c r="C14" s="37" t="s">
        <v>190</v>
      </c>
      <c r="D14" s="38">
        <f>SUM(Sheet1!BD:BD)*D1</f>
        <v>75.8</v>
      </c>
      <c r="E14" s="37" t="s">
        <v>185</v>
      </c>
      <c r="F14" s="38">
        <f>D14*Sheet3!$Q$1*6</f>
        <v>68.22</v>
      </c>
      <c r="G14" s="29"/>
      <c r="H14" s="29"/>
      <c r="J14" s="29"/>
      <c r="P14" s="40"/>
      <c r="Q14" s="33" t="s">
        <v>191</v>
      </c>
      <c r="R14" s="37" t="s">
        <v>185</v>
      </c>
      <c r="S14" s="56">
        <f t="shared" si="0"/>
        <v>0</v>
      </c>
    </row>
    <row r="15" ht="15" customHeight="1" spans="1:19">
      <c r="A15" s="40"/>
      <c r="B15" s="33" t="s">
        <v>187</v>
      </c>
      <c r="C15" s="37" t="s">
        <v>190</v>
      </c>
      <c r="D15" s="38">
        <f>SUM(Sheet1!BE:BE)*D1</f>
        <v>0</v>
      </c>
      <c r="E15" s="37" t="s">
        <v>185</v>
      </c>
      <c r="F15" s="38">
        <f>D15*Sheet3!$Q$1*9</f>
        <v>0</v>
      </c>
      <c r="G15" s="29"/>
      <c r="H15" s="29"/>
      <c r="J15" s="29"/>
      <c r="P15" s="40"/>
      <c r="Q15" s="33" t="s">
        <v>192</v>
      </c>
      <c r="R15" s="37" t="s">
        <v>185</v>
      </c>
      <c r="S15" s="56">
        <f t="shared" si="0"/>
        <v>11.3058904</v>
      </c>
    </row>
    <row r="16" ht="15" customHeight="1" spans="1:19">
      <c r="A16" s="40"/>
      <c r="B16" s="33" t="s">
        <v>189</v>
      </c>
      <c r="C16" s="37" t="s">
        <v>190</v>
      </c>
      <c r="D16" s="38">
        <f>SUM(Sheet1!BF:BF)*D1</f>
        <v>0</v>
      </c>
      <c r="E16" s="37" t="s">
        <v>185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193</v>
      </c>
      <c r="R16" s="51" t="s">
        <v>188</v>
      </c>
      <c r="S16" s="38">
        <f>D23</f>
        <v>0</v>
      </c>
    </row>
    <row r="17" ht="15" customHeight="1" spans="1:19">
      <c r="A17" s="40"/>
      <c r="B17" s="33" t="s">
        <v>191</v>
      </c>
      <c r="C17" s="37" t="s">
        <v>190</v>
      </c>
      <c r="D17" s="38">
        <f>SUM(Sheet1!BG:BG)*D1</f>
        <v>0</v>
      </c>
      <c r="E17" s="37" t="s">
        <v>185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175</v>
      </c>
      <c r="S17" s="38">
        <f>D24</f>
        <v>428.4761733</v>
      </c>
    </row>
    <row r="18" ht="15" customHeight="1" spans="1:19">
      <c r="A18" s="40"/>
      <c r="B18" s="33" t="s">
        <v>58</v>
      </c>
      <c r="C18" s="37" t="s">
        <v>188</v>
      </c>
      <c r="D18" s="38">
        <f>SUM(Sheet1!BH:BH)*D1</f>
        <v>151.6</v>
      </c>
      <c r="E18" s="37" t="s">
        <v>185</v>
      </c>
      <c r="F18" s="38">
        <f>D18*Sheet3!Q5+D19*Sheet3!Q11</f>
        <v>11.3058904</v>
      </c>
      <c r="G18" s="29"/>
      <c r="H18" s="29"/>
      <c r="J18" s="29"/>
      <c r="P18" s="34" t="s">
        <v>68</v>
      </c>
      <c r="Q18" s="34"/>
      <c r="R18" s="51" t="s">
        <v>175</v>
      </c>
      <c r="S18" s="38">
        <f>D25</f>
        <v>148.2790974</v>
      </c>
    </row>
    <row r="19" ht="15" customHeight="1" spans="1:10">
      <c r="A19" s="40"/>
      <c r="B19" s="33" t="s">
        <v>59</v>
      </c>
      <c r="C19" s="37" t="s">
        <v>188</v>
      </c>
      <c r="D19" s="38">
        <f>SUM(Sheet1!BI:BI)*D1</f>
        <v>8.6</v>
      </c>
      <c r="E19" s="37"/>
      <c r="F19" s="38"/>
      <c r="G19" s="29"/>
      <c r="J19" s="29"/>
    </row>
    <row r="20" ht="15" customHeight="1" spans="1:10">
      <c r="A20" s="47" t="s">
        <v>194</v>
      </c>
      <c r="B20" s="33" t="s">
        <v>60</v>
      </c>
      <c r="C20" s="37" t="s">
        <v>175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193</v>
      </c>
      <c r="C23" s="51" t="s">
        <v>188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175</v>
      </c>
      <c r="D24" s="52">
        <f>SUM(Sheet1!BR:BR)*D1*1.05</f>
        <v>428.4761733</v>
      </c>
      <c r="E24" s="36"/>
      <c r="F24" s="36"/>
    </row>
    <row r="25" spans="1:6">
      <c r="A25" s="34" t="s">
        <v>68</v>
      </c>
      <c r="B25" s="34"/>
      <c r="C25" s="51" t="s">
        <v>175</v>
      </c>
      <c r="D25" s="52">
        <f>SUM(Sheet1!BS:BS)*D1*1.05</f>
        <v>148.2790974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98</v>
      </c>
      <c r="C2" s="5" t="s">
        <v>196</v>
      </c>
      <c r="D2" s="5"/>
      <c r="E2" s="5"/>
      <c r="F2" s="5"/>
      <c r="G2" s="5"/>
      <c r="H2" s="5"/>
      <c r="I2" s="5"/>
      <c r="J2" s="5"/>
      <c r="K2" s="13" t="s">
        <v>197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96</v>
      </c>
      <c r="V2" s="5" t="s">
        <v>119</v>
      </c>
      <c r="W2" s="17" t="s">
        <v>198</v>
      </c>
      <c r="X2" s="17"/>
      <c r="Z2" s="5" t="s">
        <v>199</v>
      </c>
    </row>
    <row r="3" spans="1:26">
      <c r="A3" s="5" t="s">
        <v>200</v>
      </c>
      <c r="B3" s="5" t="s">
        <v>201</v>
      </c>
      <c r="C3" s="5" t="s">
        <v>202</v>
      </c>
      <c r="D3" s="5" t="s">
        <v>203</v>
      </c>
      <c r="E3" s="5" t="s">
        <v>204</v>
      </c>
      <c r="F3" s="5" t="s">
        <v>205</v>
      </c>
      <c r="G3" s="5" t="s">
        <v>206</v>
      </c>
      <c r="H3" s="5" t="s">
        <v>207</v>
      </c>
      <c r="I3" s="5" t="s">
        <v>208</v>
      </c>
      <c r="J3" s="5" t="s">
        <v>209</v>
      </c>
      <c r="K3" s="5" t="s">
        <v>210</v>
      </c>
      <c r="L3" s="5" t="s">
        <v>211</v>
      </c>
      <c r="M3" s="5" t="s">
        <v>212</v>
      </c>
      <c r="N3" s="5" t="s">
        <v>213</v>
      </c>
      <c r="O3" s="5" t="s">
        <v>214</v>
      </c>
      <c r="P3" s="5" t="s">
        <v>215</v>
      </c>
      <c r="Q3" s="5" t="s">
        <v>216</v>
      </c>
      <c r="R3" s="5" t="s">
        <v>217</v>
      </c>
      <c r="S3" s="5" t="s">
        <v>218</v>
      </c>
      <c r="T3" s="5" t="s">
        <v>219</v>
      </c>
      <c r="U3" s="5" t="s">
        <v>220</v>
      </c>
      <c r="V3" s="5" t="s">
        <v>221</v>
      </c>
      <c r="W3" s="18" t="s">
        <v>99</v>
      </c>
      <c r="X3" s="18" t="s">
        <v>100</v>
      </c>
      <c r="Z3" s="5" t="s">
        <v>99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98</v>
      </c>
      <c r="C11" s="5" t="s">
        <v>196</v>
      </c>
      <c r="D11" s="5"/>
      <c r="E11" s="5"/>
      <c r="F11" s="5"/>
      <c r="G11" s="5" t="s">
        <v>197</v>
      </c>
      <c r="H11" s="5"/>
      <c r="I11" s="5"/>
      <c r="J11" s="5"/>
      <c r="K11" s="5"/>
      <c r="L11" s="5"/>
      <c r="M11" s="5" t="s">
        <v>96</v>
      </c>
      <c r="N11" s="5" t="s">
        <v>119</v>
      </c>
      <c r="O11" s="17" t="s">
        <v>198</v>
      </c>
      <c r="P11" s="17"/>
      <c r="R11" s="5" t="s">
        <v>199</v>
      </c>
    </row>
    <row r="12" spans="1:18">
      <c r="A12" s="5" t="s">
        <v>200</v>
      </c>
      <c r="B12" s="5" t="s">
        <v>201</v>
      </c>
      <c r="C12" s="5" t="s">
        <v>202</v>
      </c>
      <c r="D12" s="5" t="s">
        <v>203</v>
      </c>
      <c r="E12" s="5" t="s">
        <v>205</v>
      </c>
      <c r="F12" s="5" t="s">
        <v>206</v>
      </c>
      <c r="G12" s="5" t="s">
        <v>210</v>
      </c>
      <c r="H12" s="5" t="s">
        <v>204</v>
      </c>
      <c r="I12" s="5" t="s">
        <v>211</v>
      </c>
      <c r="J12" s="5" t="s">
        <v>207</v>
      </c>
      <c r="K12" s="5" t="s">
        <v>208</v>
      </c>
      <c r="L12" s="5" t="s">
        <v>209</v>
      </c>
      <c r="M12" s="5" t="s">
        <v>220</v>
      </c>
      <c r="N12" s="5" t="s">
        <v>221</v>
      </c>
      <c r="O12" s="18" t="s">
        <v>99</v>
      </c>
      <c r="P12" s="18" t="s">
        <v>100</v>
      </c>
      <c r="R12" s="5" t="s">
        <v>99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97</v>
      </c>
      <c r="B18" s="9" t="s">
        <v>98</v>
      </c>
      <c r="C18" s="9" t="s">
        <v>224</v>
      </c>
      <c r="D18" s="9"/>
      <c r="E18" s="9"/>
      <c r="F18" s="9"/>
      <c r="G18" s="9" t="s">
        <v>225</v>
      </c>
      <c r="H18" s="9"/>
      <c r="I18" s="9"/>
      <c r="J18" s="9"/>
      <c r="K18" s="17" t="s">
        <v>96</v>
      </c>
      <c r="L18" s="17" t="s">
        <v>198</v>
      </c>
      <c r="M18" s="17"/>
      <c r="N18" s="21"/>
      <c r="O18" s="17" t="s">
        <v>199</v>
      </c>
    </row>
    <row r="19" spans="1:15">
      <c r="A19" s="9" t="s">
        <v>200</v>
      </c>
      <c r="B19" s="9" t="s">
        <v>201</v>
      </c>
      <c r="C19" s="9" t="s">
        <v>202</v>
      </c>
      <c r="D19" s="9" t="s">
        <v>203</v>
      </c>
      <c r="E19" s="9" t="s">
        <v>205</v>
      </c>
      <c r="F19" s="9" t="s">
        <v>206</v>
      </c>
      <c r="G19" s="9" t="s">
        <v>210</v>
      </c>
      <c r="H19" s="9" t="s">
        <v>204</v>
      </c>
      <c r="I19" s="9" t="s">
        <v>207</v>
      </c>
      <c r="J19" s="9" t="s">
        <v>208</v>
      </c>
      <c r="K19" s="9" t="s">
        <v>220</v>
      </c>
      <c r="L19" s="17" t="s">
        <v>99</v>
      </c>
      <c r="M19" s="17" t="s">
        <v>100</v>
      </c>
      <c r="N19" s="21"/>
      <c r="O19" s="17" t="s">
        <v>99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